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sešit"/>
  <mc:AlternateContent xmlns:mc="http://schemas.openxmlformats.org/markup-compatibility/2006">
    <mc:Choice Requires="x15">
      <x15ac:absPath xmlns:x15ac="http://schemas.microsoft.com/office/spreadsheetml/2010/11/ac" url="U:\MFCR\vyřizování žádostí\2024 - 631 - AHMI, dokumenty od O 14\dokumenty z eKlep\"/>
    </mc:Choice>
  </mc:AlternateContent>
  <bookViews>
    <workbookView xWindow="0" yWindow="0" windowWidth="21570" windowHeight="8055" tabRatio="848"/>
  </bookViews>
  <sheets>
    <sheet name="tab.č.1" sheetId="1" r:id="rId1"/>
    <sheet name="tab.č.1a" sheetId="2" r:id="rId2"/>
    <sheet name="tab.č.1b" sheetId="5" r:id="rId3"/>
    <sheet name="tab.č.1c" sheetId="4" r:id="rId4"/>
    <sheet name="tab. č. 2" sheetId="17" r:id="rId5"/>
    <sheet name="tab. č. 3" sheetId="19" r:id="rId6"/>
  </sheets>
  <definedNames>
    <definedName name="abl">#REF!</definedName>
    <definedName name="bbb">#REF!</definedName>
    <definedName name="bla">#REF!</definedName>
    <definedName name="datab">#REF!</definedName>
    <definedName name="_xlnm.Database">#REF!</definedName>
    <definedName name="Kapitoly">#REF!</definedName>
    <definedName name="min_obdobi">#REF!</definedName>
    <definedName name="_xlnm.Print_Titles" localSheetId="0">tab.č.1!$A:$B</definedName>
    <definedName name="obdobi">#REF!</definedName>
    <definedName name="_xlnm.Print_Area" localSheetId="0">tab.č.1!$A$1:$BM$45</definedName>
    <definedName name="_xlnm.Print_Area" localSheetId="1">tab.č.1a!$A$3:$I$32</definedName>
    <definedName name="_xlnm.Print_Area" localSheetId="2">tab.č.1b!$A$1:$K$61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1" l="1"/>
  <c r="G33" i="1" l="1"/>
  <c r="O36" i="1"/>
  <c r="AW36" i="1"/>
  <c r="I36" i="1"/>
  <c r="BL36" i="1"/>
  <c r="BC35" i="1"/>
  <c r="AV36" i="1"/>
  <c r="L36" i="1"/>
  <c r="K37" i="1"/>
  <c r="G32" i="1"/>
  <c r="G31" i="1"/>
  <c r="G30" i="1"/>
  <c r="K36" i="1"/>
  <c r="K33" i="1"/>
  <c r="G35" i="1"/>
  <c r="AZ36" i="1"/>
  <c r="AR29" i="1"/>
  <c r="AH35" i="1"/>
  <c r="K31" i="1"/>
  <c r="O30" i="1"/>
  <c r="G37" i="1"/>
  <c r="AL30" i="1"/>
  <c r="AL31" i="1"/>
  <c r="AL32" i="1"/>
  <c r="AL33" i="1"/>
  <c r="AL34" i="1"/>
  <c r="AL35" i="1"/>
  <c r="AL36" i="1"/>
  <c r="B31" i="5"/>
  <c r="B32" i="5"/>
  <c r="B39" i="5" s="1"/>
  <c r="J38" i="5"/>
  <c r="K38" i="5" s="1"/>
  <c r="C32" i="5"/>
  <c r="D32" i="5"/>
  <c r="D39" i="5"/>
  <c r="E32" i="5"/>
  <c r="E39" i="5" s="1"/>
  <c r="F32" i="5"/>
  <c r="F39" i="5"/>
  <c r="G32" i="5"/>
  <c r="G39" i="5" s="1"/>
  <c r="H32" i="5"/>
  <c r="H39" i="5" s="1"/>
  <c r="I32" i="5"/>
  <c r="I39" i="5" s="1"/>
  <c r="J29" i="5"/>
  <c r="J31" i="5" s="1"/>
  <c r="I31" i="5"/>
  <c r="J36" i="5"/>
  <c r="J33" i="5"/>
  <c r="K33" i="5" s="1"/>
  <c r="V31" i="1"/>
  <c r="V32" i="1"/>
  <c r="V33" i="1"/>
  <c r="V34" i="1"/>
  <c r="V35" i="1"/>
  <c r="V36" i="1"/>
  <c r="C44" i="5"/>
  <c r="C51" i="5" s="1"/>
  <c r="K41" i="5"/>
  <c r="K44" i="5" s="1"/>
  <c r="J41" i="5"/>
  <c r="J43" i="5" s="1"/>
  <c r="I44" i="5"/>
  <c r="I46" i="5" s="1"/>
  <c r="H44" i="5"/>
  <c r="G44" i="5"/>
  <c r="G51" i="5" s="1"/>
  <c r="F44" i="5"/>
  <c r="F46" i="5" s="1"/>
  <c r="E44" i="5"/>
  <c r="E46" i="5" s="1"/>
  <c r="D44" i="5"/>
  <c r="D51" i="5" s="1"/>
  <c r="B44" i="5"/>
  <c r="B46" i="5" s="1"/>
  <c r="J50" i="5"/>
  <c r="K50" i="5" s="1"/>
  <c r="K45" i="5"/>
  <c r="J45" i="5"/>
  <c r="I43" i="5"/>
  <c r="C31" i="5"/>
  <c r="D31" i="5"/>
  <c r="E31" i="5"/>
  <c r="F31" i="5"/>
  <c r="G31" i="5"/>
  <c r="H31" i="5"/>
  <c r="G34" i="1"/>
  <c r="G36" i="1"/>
  <c r="V37" i="1"/>
  <c r="S37" i="1"/>
  <c r="S38" i="1"/>
  <c r="AH31" i="1"/>
  <c r="AH32" i="1"/>
  <c r="AH34" i="1"/>
  <c r="AH36" i="1"/>
  <c r="AD31" i="1"/>
  <c r="AD32" i="1"/>
  <c r="AD33" i="1"/>
  <c r="AD34" i="1"/>
  <c r="AD35" i="1"/>
  <c r="AD36" i="1"/>
  <c r="Z31" i="1"/>
  <c r="Z32" i="1"/>
  <c r="Z33" i="1"/>
  <c r="Z34" i="1"/>
  <c r="Z35" i="1"/>
  <c r="Z36" i="1"/>
  <c r="O31" i="1"/>
  <c r="O32" i="1"/>
  <c r="O33" i="1"/>
  <c r="O34" i="1"/>
  <c r="O35" i="1"/>
  <c r="K32" i="1"/>
  <c r="K34" i="1"/>
  <c r="K35" i="1"/>
  <c r="AH30" i="1"/>
  <c r="AD30" i="1"/>
  <c r="Z30" i="1"/>
  <c r="V30" i="1"/>
  <c r="T25" i="1"/>
  <c r="K48" i="5"/>
  <c r="H51" i="5"/>
  <c r="H46" i="5"/>
  <c r="H43" i="5"/>
  <c r="G46" i="5"/>
  <c r="G43" i="5"/>
  <c r="F43" i="5"/>
  <c r="E43" i="5"/>
  <c r="D43" i="5"/>
  <c r="C43" i="5"/>
  <c r="B43" i="5"/>
  <c r="C39" i="5"/>
  <c r="C34" i="5"/>
  <c r="AH33" i="1"/>
  <c r="AH37" i="1"/>
  <c r="D34" i="5"/>
  <c r="F34" i="5"/>
  <c r="H34" i="5"/>
  <c r="Z37" i="1"/>
  <c r="AH26" i="1"/>
  <c r="AK26" i="1" s="1"/>
  <c r="O37" i="1"/>
  <c r="Z26" i="1"/>
  <c r="AC26" i="1" s="1"/>
  <c r="V26" i="1"/>
  <c r="Y26" i="1" s="1"/>
  <c r="O26" i="1"/>
  <c r="R26" i="1" s="1"/>
  <c r="AL26" i="1"/>
  <c r="AO26" i="1" s="1"/>
  <c r="U25" i="1"/>
  <c r="I34" i="5"/>
  <c r="AD26" i="1"/>
  <c r="AG26" i="1" s="1"/>
  <c r="AD37" i="1"/>
  <c r="K26" i="1"/>
  <c r="N26" i="1" s="1"/>
  <c r="AH38" i="1"/>
  <c r="AL38" i="1"/>
  <c r="K38" i="1"/>
  <c r="AL37" i="1"/>
  <c r="Z38" i="1"/>
  <c r="AD38" i="1"/>
  <c r="V38" i="1"/>
  <c r="G38" i="1"/>
  <c r="O38" i="1"/>
  <c r="AE35" i="1"/>
  <c r="J32" i="5" l="1"/>
  <c r="C46" i="5"/>
  <c r="F51" i="5"/>
  <c r="K43" i="5"/>
  <c r="K49" i="5"/>
  <c r="K29" i="5"/>
  <c r="AF32" i="1"/>
  <c r="AE32" i="1"/>
  <c r="AF31" i="1"/>
  <c r="BL32" i="1"/>
  <c r="K46" i="5"/>
  <c r="K51" i="5"/>
  <c r="J44" i="5"/>
  <c r="J51" i="5" s="1"/>
  <c r="J34" i="5"/>
  <c r="E51" i="5"/>
  <c r="I51" i="5"/>
  <c r="I31" i="1"/>
  <c r="AA35" i="1"/>
  <c r="BF36" i="1"/>
  <c r="E34" i="5"/>
  <c r="T38" i="1"/>
  <c r="S26" i="1"/>
  <c r="L35" i="1"/>
  <c r="J46" i="5"/>
  <c r="H35" i="1"/>
  <c r="BF35" i="1"/>
  <c r="AV35" i="1"/>
  <c r="AV33" i="1"/>
  <c r="B51" i="5"/>
  <c r="T37" i="1"/>
  <c r="B34" i="5"/>
  <c r="AQ33" i="1"/>
  <c r="AY31" i="1"/>
  <c r="P33" i="1"/>
  <c r="T36" i="1"/>
  <c r="U36" i="1" s="1"/>
  <c r="AP30" i="1"/>
  <c r="BK36" i="1"/>
  <c r="BM36" i="1" s="1"/>
  <c r="BK34" i="1"/>
  <c r="BG35" i="1"/>
  <c r="U37" i="1"/>
  <c r="AE31" i="1"/>
  <c r="AW35" i="1"/>
  <c r="H33" i="1"/>
  <c r="BL30" i="1"/>
  <c r="BD35" i="1"/>
  <c r="BE35" i="1" s="1"/>
  <c r="AY35" i="1"/>
  <c r="S35" i="1"/>
  <c r="M35" i="1"/>
  <c r="BC33" i="1"/>
  <c r="AA33" i="1"/>
  <c r="BK32" i="1"/>
  <c r="BM32" i="1" s="1"/>
  <c r="U38" i="1"/>
  <c r="T26" i="1"/>
  <c r="U26" i="1" s="1"/>
  <c r="D46" i="5"/>
  <c r="AV30" i="1"/>
  <c r="BK35" i="1"/>
  <c r="AZ31" i="1"/>
  <c r="Q30" i="1"/>
  <c r="AA34" i="1"/>
  <c r="G34" i="5"/>
  <c r="P35" i="1"/>
  <c r="Q31" i="1"/>
  <c r="AQ32" i="1"/>
  <c r="T31" i="1"/>
  <c r="U31" i="1" s="1"/>
  <c r="AY36" i="1"/>
  <c r="H30" i="1"/>
  <c r="M31" i="1"/>
  <c r="M32" i="1"/>
  <c r="T35" i="1"/>
  <c r="U35" i="1" s="1"/>
  <c r="H36" i="1"/>
  <c r="J36" i="1" s="1"/>
  <c r="AW31" i="1"/>
  <c r="S31" i="1"/>
  <c r="BD31" i="1"/>
  <c r="BK33" i="1"/>
  <c r="Q32" i="1"/>
  <c r="P36" i="1"/>
  <c r="J39" i="5"/>
  <c r="BC30" i="1"/>
  <c r="BF32" i="1"/>
  <c r="AF33" i="1"/>
  <c r="M33" i="1"/>
  <c r="Q33" i="1"/>
  <c r="I33" i="1"/>
  <c r="S33" i="1"/>
  <c r="AW33" i="1"/>
  <c r="AZ33" i="1"/>
  <c r="T33" i="1"/>
  <c r="U33" i="1" s="1"/>
  <c r="AB33" i="1"/>
  <c r="BD33" i="1"/>
  <c r="BG33" i="1"/>
  <c r="AE33" i="1"/>
  <c r="BF33" i="1"/>
  <c r="AY33" i="1"/>
  <c r="AF34" i="1"/>
  <c r="BL34" i="1"/>
  <c r="M34" i="1"/>
  <c r="I34" i="1"/>
  <c r="T34" i="1"/>
  <c r="U34" i="1" s="1"/>
  <c r="AW34" i="1"/>
  <c r="AB34" i="1"/>
  <c r="Q34" i="1"/>
  <c r="S34" i="1"/>
  <c r="BF26" i="1"/>
  <c r="BH26" i="1" s="1"/>
  <c r="AV34" i="1"/>
  <c r="AY34" i="1"/>
  <c r="BF34" i="1"/>
  <c r="H34" i="1"/>
  <c r="AE34" i="1"/>
  <c r="BC34" i="1"/>
  <c r="AY26" i="1"/>
  <c r="BA26" i="1" s="1"/>
  <c r="BG32" i="1"/>
  <c r="AZ32" i="1"/>
  <c r="AW32" i="1"/>
  <c r="I32" i="1"/>
  <c r="T32" i="1"/>
  <c r="U32" i="1" s="1"/>
  <c r="BD32" i="1"/>
  <c r="AB32" i="1"/>
  <c r="S32" i="1"/>
  <c r="AE26" i="1"/>
  <c r="AF26" i="1" s="1"/>
  <c r="P32" i="1"/>
  <c r="AY32" i="1"/>
  <c r="H32" i="1"/>
  <c r="AV32" i="1"/>
  <c r="AA32" i="1"/>
  <c r="L32" i="1"/>
  <c r="BC32" i="1"/>
  <c r="AE36" i="1"/>
  <c r="AI35" i="1"/>
  <c r="AA36" i="1"/>
  <c r="L31" i="1"/>
  <c r="AA26" i="1"/>
  <c r="AB26" i="1" s="1"/>
  <c r="BC31" i="1"/>
  <c r="L30" i="1"/>
  <c r="BF30" i="1"/>
  <c r="BK31" i="1"/>
  <c r="W30" i="1"/>
  <c r="AE30" i="1"/>
  <c r="AY30" i="1"/>
  <c r="AV31" i="1"/>
  <c r="H31" i="1"/>
  <c r="BF31" i="1"/>
  <c r="P31" i="1"/>
  <c r="P30" i="1"/>
  <c r="AA30" i="1"/>
  <c r="AA31" i="1"/>
  <c r="P34" i="1"/>
  <c r="L33" i="1"/>
  <c r="BC36" i="1"/>
  <c r="L34" i="1"/>
  <c r="BK30" i="1"/>
  <c r="AP31" i="1"/>
  <c r="AX36" i="1"/>
  <c r="X31" i="1"/>
  <c r="AB31" i="1"/>
  <c r="BG31" i="1"/>
  <c r="AF36" i="1"/>
  <c r="M36" i="1"/>
  <c r="N36" i="1" s="1"/>
  <c r="X36" i="1"/>
  <c r="BD36" i="1"/>
  <c r="AB36" i="1"/>
  <c r="Q36" i="1"/>
  <c r="S36" i="1"/>
  <c r="BG36" i="1"/>
  <c r="BD34" i="1"/>
  <c r="AZ34" i="1"/>
  <c r="BG34" i="1"/>
  <c r="AF35" i="1"/>
  <c r="AG35" i="1" s="1"/>
  <c r="AB35" i="1"/>
  <c r="Q35" i="1"/>
  <c r="AZ35" i="1"/>
  <c r="I35" i="1"/>
  <c r="M30" i="1"/>
  <c r="S30" i="1"/>
  <c r="AW30" i="1"/>
  <c r="X30" i="1"/>
  <c r="AF30" i="1"/>
  <c r="AZ30" i="1"/>
  <c r="BD30" i="1"/>
  <c r="T30" i="1"/>
  <c r="U30" i="1" s="1"/>
  <c r="AB30" i="1"/>
  <c r="BG30" i="1"/>
  <c r="I30" i="1"/>
  <c r="K31" i="5" l="1"/>
  <c r="K32" i="5"/>
  <c r="BH36" i="1"/>
  <c r="AG31" i="1"/>
  <c r="W31" i="1"/>
  <c r="Y31" i="1" s="1"/>
  <c r="X32" i="1"/>
  <c r="N32" i="1"/>
  <c r="X35" i="1"/>
  <c r="AG36" i="1"/>
  <c r="BH35" i="1"/>
  <c r="W35" i="1"/>
  <c r="AX35" i="1"/>
  <c r="W32" i="1"/>
  <c r="N35" i="1"/>
  <c r="AJ33" i="1"/>
  <c r="X33" i="1"/>
  <c r="X34" i="1"/>
  <c r="W33" i="1"/>
  <c r="W34" i="1"/>
  <c r="W37" i="1"/>
  <c r="W36" i="1"/>
  <c r="Y36" i="1" s="1"/>
  <c r="AI33" i="1"/>
  <c r="AX33" i="1"/>
  <c r="AX30" i="1"/>
  <c r="AP35" i="1"/>
  <c r="AG33" i="1"/>
  <c r="AX31" i="1"/>
  <c r="AI31" i="1"/>
  <c r="AP33" i="1"/>
  <c r="AR33" i="1" s="1"/>
  <c r="AJ32" i="1"/>
  <c r="AX32" i="1"/>
  <c r="AI36" i="1"/>
  <c r="BE31" i="1"/>
  <c r="AP36" i="1"/>
  <c r="BL31" i="1"/>
  <c r="BM31" i="1" s="1"/>
  <c r="BE33" i="1"/>
  <c r="BH32" i="1"/>
  <c r="R31" i="1"/>
  <c r="AP32" i="1"/>
  <c r="AR32" i="1" s="1"/>
  <c r="AQ34" i="1"/>
  <c r="AC33" i="1"/>
  <c r="BE30" i="1"/>
  <c r="N31" i="1"/>
  <c r="AI34" i="1"/>
  <c r="AJ34" i="1"/>
  <c r="AJ35" i="1"/>
  <c r="AK35" i="1" s="1"/>
  <c r="AQ35" i="1"/>
  <c r="AJ30" i="1"/>
  <c r="AJ36" i="1"/>
  <c r="AK36" i="1" s="1"/>
  <c r="AG30" i="1"/>
  <c r="R36" i="1"/>
  <c r="R35" i="1"/>
  <c r="AC35" i="1"/>
  <c r="BH30" i="1"/>
  <c r="BH31" i="1"/>
  <c r="AJ31" i="1"/>
  <c r="BL33" i="1"/>
  <c r="BM33" i="1" s="1"/>
  <c r="R32" i="1"/>
  <c r="R30" i="1"/>
  <c r="AX34" i="1"/>
  <c r="AM33" i="1"/>
  <c r="R33" i="1"/>
  <c r="N33" i="1"/>
  <c r="J33" i="1"/>
  <c r="BH33" i="1"/>
  <c r="N34" i="1"/>
  <c r="BH34" i="1"/>
  <c r="AC34" i="1"/>
  <c r="AG34" i="1"/>
  <c r="AN34" i="1"/>
  <c r="R34" i="1"/>
  <c r="AE37" i="1"/>
  <c r="BE34" i="1"/>
  <c r="BM34" i="1"/>
  <c r="J34" i="1"/>
  <c r="BF37" i="1"/>
  <c r="AZ37" i="1"/>
  <c r="BE32" i="1"/>
  <c r="AB37" i="1"/>
  <c r="BG37" i="1"/>
  <c r="AC32" i="1"/>
  <c r="AG32" i="1"/>
  <c r="AI32" i="1"/>
  <c r="AY38" i="1"/>
  <c r="J32" i="1"/>
  <c r="AM35" i="1"/>
  <c r="AC36" i="1"/>
  <c r="AC31" i="1"/>
  <c r="Y30" i="1"/>
  <c r="AA37" i="1"/>
  <c r="AI30" i="1"/>
  <c r="AC30" i="1"/>
  <c r="AV26" i="1"/>
  <c r="J31" i="1"/>
  <c r="AY37" i="1"/>
  <c r="N30" i="1"/>
  <c r="AV37" i="1"/>
  <c r="AM31" i="1"/>
  <c r="BE36" i="1"/>
  <c r="AM36" i="1"/>
  <c r="AP34" i="1"/>
  <c r="P37" i="1"/>
  <c r="BM30" i="1"/>
  <c r="H37" i="1"/>
  <c r="BC37" i="1"/>
  <c r="BK37" i="1"/>
  <c r="BF38" i="1"/>
  <c r="AE38" i="1"/>
  <c r="AA38" i="1"/>
  <c r="L37" i="1"/>
  <c r="AN31" i="1"/>
  <c r="AF37" i="1"/>
  <c r="BL37" i="1"/>
  <c r="AZ38" i="1"/>
  <c r="M37" i="1"/>
  <c r="AQ36" i="1"/>
  <c r="BD37" i="1"/>
  <c r="Q37" i="1"/>
  <c r="AW38" i="1"/>
  <c r="AW37" i="1"/>
  <c r="BL35" i="1"/>
  <c r="BM35" i="1" s="1"/>
  <c r="I37" i="1"/>
  <c r="J35" i="1"/>
  <c r="BG38" i="1"/>
  <c r="J30" i="1"/>
  <c r="Y35" i="1" l="1"/>
  <c r="K34" i="5"/>
  <c r="K39" i="5"/>
  <c r="AK33" i="1"/>
  <c r="Y32" i="1"/>
  <c r="Y34" i="1"/>
  <c r="AR35" i="1"/>
  <c r="X37" i="1"/>
  <c r="Y37" i="1" s="1"/>
  <c r="AQ31" i="1"/>
  <c r="AR31" i="1" s="1"/>
  <c r="AN33" i="1"/>
  <c r="AO33" i="1" s="1"/>
  <c r="AQ30" i="1"/>
  <c r="AR30" i="1" s="1"/>
  <c r="Y33" i="1"/>
  <c r="AR36" i="1"/>
  <c r="AK31" i="1"/>
  <c r="AN36" i="1"/>
  <c r="AO36" i="1" s="1"/>
  <c r="AS35" i="1"/>
  <c r="AT33" i="1"/>
  <c r="AM32" i="1"/>
  <c r="AM30" i="1"/>
  <c r="AK34" i="1"/>
  <c r="AK30" i="1"/>
  <c r="AS33" i="1"/>
  <c r="AN32" i="1"/>
  <c r="AK32" i="1"/>
  <c r="AR34" i="1"/>
  <c r="AS37" i="1"/>
  <c r="AT37" i="1"/>
  <c r="AJ38" i="1"/>
  <c r="AX37" i="1"/>
  <c r="AN30" i="1"/>
  <c r="AN35" i="1"/>
  <c r="AO35" i="1" s="1"/>
  <c r="AM34" i="1"/>
  <c r="AO34" i="1" s="1"/>
  <c r="AT34" i="1"/>
  <c r="AS31" i="1"/>
  <c r="AC37" i="1"/>
  <c r="AG37" i="1"/>
  <c r="BH37" i="1"/>
  <c r="AP37" i="1"/>
  <c r="AI37" i="1"/>
  <c r="AV38" i="1"/>
  <c r="AX38" i="1" s="1"/>
  <c r="BH38" i="1"/>
  <c r="BE37" i="1"/>
  <c r="N37" i="1"/>
  <c r="AO31" i="1"/>
  <c r="BB26" i="1"/>
  <c r="AX26" i="1"/>
  <c r="BM37" i="1"/>
  <c r="L26" i="1"/>
  <c r="M26" i="1" s="1"/>
  <c r="L38" i="1"/>
  <c r="AS36" i="1"/>
  <c r="BC38" i="1"/>
  <c r="BC26" i="1"/>
  <c r="P38" i="1"/>
  <c r="P26" i="1"/>
  <c r="Q26" i="1" s="1"/>
  <c r="AI38" i="1"/>
  <c r="AI26" i="1"/>
  <c r="AJ26" i="1" s="1"/>
  <c r="R37" i="1"/>
  <c r="H38" i="1"/>
  <c r="J37" i="1"/>
  <c r="AT31" i="1"/>
  <c r="AF38" i="1"/>
  <c r="AG38" i="1" s="1"/>
  <c r="AJ37" i="1"/>
  <c r="Q38" i="1"/>
  <c r="M38" i="1"/>
  <c r="AT36" i="1"/>
  <c r="BD38" i="1"/>
  <c r="X38" i="1"/>
  <c r="AT35" i="1"/>
  <c r="AB38" i="1"/>
  <c r="AC38" i="1" s="1"/>
  <c r="I38" i="1"/>
  <c r="AK38" i="1" l="1"/>
  <c r="AU37" i="1"/>
  <c r="AO32" i="1"/>
  <c r="AU33" i="1"/>
  <c r="AU35" i="1"/>
  <c r="AS30" i="1"/>
  <c r="W26" i="1"/>
  <c r="X26" i="1" s="1"/>
  <c r="AS34" i="1"/>
  <c r="AU34" i="1" s="1"/>
  <c r="AO30" i="1"/>
  <c r="W38" i="1"/>
  <c r="Y38" i="1" s="1"/>
  <c r="AN37" i="1"/>
  <c r="AS32" i="1"/>
  <c r="AM37" i="1"/>
  <c r="AT32" i="1"/>
  <c r="AU31" i="1"/>
  <c r="AT30" i="1"/>
  <c r="AU36" i="1"/>
  <c r="AK37" i="1"/>
  <c r="J38" i="1"/>
  <c r="BE26" i="1"/>
  <c r="BI26" i="1"/>
  <c r="BJ26" i="1" s="1"/>
  <c r="BK38" i="1"/>
  <c r="BK26" i="1"/>
  <c r="BM26" i="1" s="1"/>
  <c r="BE38" i="1"/>
  <c r="R38" i="1"/>
  <c r="AP38" i="1"/>
  <c r="AP26" i="1"/>
  <c r="AQ26" i="1" s="1"/>
  <c r="N38" i="1"/>
  <c r="AQ37" i="1"/>
  <c r="AR37" i="1" s="1"/>
  <c r="AQ38" i="1"/>
  <c r="BL38" i="1"/>
  <c r="AU30" i="1" l="1"/>
  <c r="AO37" i="1"/>
  <c r="AS38" i="1"/>
  <c r="AU32" i="1"/>
  <c r="AN38" i="1"/>
  <c r="AM26" i="1"/>
  <c r="AN26" i="1" s="1"/>
  <c r="AM38" i="1"/>
  <c r="AR38" i="1"/>
  <c r="BM38" i="1"/>
  <c r="AT38" i="1"/>
  <c r="AS26" i="1" l="1"/>
  <c r="AT26" i="1" s="1"/>
  <c r="AO38" i="1"/>
  <c r="AU38" i="1"/>
</calcChain>
</file>

<file path=xl/sharedStrings.xml><?xml version="1.0" encoding="utf-8"?>
<sst xmlns="http://schemas.openxmlformats.org/spreadsheetml/2006/main" count="622" uniqueCount="254">
  <si>
    <t xml:space="preserve">  Příjmy z pojistného veřejného zdravot. pojištění </t>
  </si>
  <si>
    <t>Příjmy z pojistného veř. zdrav.pojištění</t>
  </si>
  <si>
    <t>Závazky celkem v tis. Kč</t>
  </si>
  <si>
    <t>Pohledávky celkem v tis. Kč</t>
  </si>
  <si>
    <t xml:space="preserve">z toho pohledávky za plátci </t>
  </si>
  <si>
    <t>Saldo pohledávek a závazků</t>
  </si>
  <si>
    <t>Kód</t>
  </si>
  <si>
    <t>vč. vlivu přerozdělování v tis. Kč (z odd.B/ZFZP)</t>
  </si>
  <si>
    <t>celkem - v tis. Kč</t>
  </si>
  <si>
    <t>%</t>
  </si>
  <si>
    <t xml:space="preserve">% </t>
  </si>
  <si>
    <t>skutečnost</t>
  </si>
  <si>
    <t>z celk. závazků</t>
  </si>
  <si>
    <t>vazba na jedn. řádky sumáře MF - (list Zuk-1)</t>
  </si>
  <si>
    <t>ř. 59</t>
  </si>
  <si>
    <t>ř. 68</t>
  </si>
  <si>
    <t>ř.130</t>
  </si>
  <si>
    <t>Zdravotní pojišťovna MV ČR</t>
  </si>
  <si>
    <t>CELKEM ZZP</t>
  </si>
  <si>
    <t>Všeobecná zdravotní pojišťovna ČR</t>
  </si>
  <si>
    <t>Vojenská zdravotní pojišťovna ČR</t>
  </si>
  <si>
    <t xml:space="preserve">            výběr  v tis. Kč  (z odd.B/ ZFZP)</t>
  </si>
  <si>
    <t xml:space="preserve">Č á s t  B </t>
  </si>
  <si>
    <t xml:space="preserve">Přepočet údajů z části A  v Kč na jednoho pojištěnce </t>
  </si>
  <si>
    <t>Průměrný počet pojištěnců</t>
  </si>
  <si>
    <t>(osoby)</t>
  </si>
  <si>
    <t>ZPP</t>
  </si>
  <si>
    <t xml:space="preserve">CELKEM ZP </t>
  </si>
  <si>
    <t>Přepočet údajů z části A v Kč na jednoho pojištěnce</t>
  </si>
  <si>
    <t>Průměrný přepočtený počet</t>
  </si>
  <si>
    <t>zaměstnanců   (osob)</t>
  </si>
  <si>
    <t>v tis. Kč</t>
  </si>
  <si>
    <t>Podíl pohledávek po lhůtě</t>
  </si>
  <si>
    <t>splatnosti za PP k celkovému</t>
  </si>
  <si>
    <t>objemu pohledávek v %</t>
  </si>
  <si>
    <t>Počet pojištěnců na jednoho zaměstnance z části A</t>
  </si>
  <si>
    <t>OZP</t>
  </si>
  <si>
    <t>RBP</t>
  </si>
  <si>
    <t>CELKEM</t>
  </si>
  <si>
    <t>tis. Kč</t>
  </si>
  <si>
    <t xml:space="preserve"> Výdaje na věcné dávky zdravotně péče včetně korekcí, revizí a úhrad jiným ZP </t>
  </si>
  <si>
    <t>Revírní bratrská pokladna, zdravotní pojišťovna</t>
  </si>
  <si>
    <t>Vliv přerozdělování</t>
  </si>
  <si>
    <t>Rok</t>
  </si>
  <si>
    <t>2003/2002</t>
  </si>
  <si>
    <t xml:space="preserve">Max. limit </t>
  </si>
  <si>
    <t>přídělu</t>
  </si>
  <si>
    <t>příděl</t>
  </si>
  <si>
    <t>Překročení +</t>
  </si>
  <si>
    <t>Úspora -</t>
  </si>
  <si>
    <t>Pojišťovna Garant - Hospital</t>
  </si>
  <si>
    <t>Zdravotní pokladna škodováků</t>
  </si>
  <si>
    <t>Mendlova zdravotní pojišťovna</t>
  </si>
  <si>
    <t>Zemědělsko-potravinářská ZP</t>
  </si>
  <si>
    <t>Zdravotní pojišťovna SPORT</t>
  </si>
  <si>
    <t>Celkem ZP sloučené a likvidované</t>
  </si>
  <si>
    <t xml:space="preserve">Celkem ZP vč. likvidovaných </t>
  </si>
  <si>
    <t xml:space="preserve">Likvidace  definitivně ukončena výmazem z obchodního rejstříku </t>
  </si>
  <si>
    <t>Statistické povinnosti plněny nedostatečně i přes výzvy MF k dodržování povinností.</t>
  </si>
  <si>
    <t xml:space="preserve">Záloha </t>
  </si>
  <si>
    <t>od ČKA</t>
  </si>
  <si>
    <t>vč. zálohy</t>
  </si>
  <si>
    <t>Bližší údaje o likvidacích a konkurzech jsou uvedeny v ekonomické části zprávy</t>
  </si>
  <si>
    <t>Vybrané orientační ekonomické ukazatele u ZP</t>
  </si>
  <si>
    <t xml:space="preserve">skutečnost </t>
  </si>
  <si>
    <t>S a l d o CELKEM ZZP</t>
  </si>
  <si>
    <t xml:space="preserve">S a l d o  CELKEM ZP </t>
  </si>
  <si>
    <t xml:space="preserve"> v tis. Kč (z odd. B/ ZFZP a oddíl B/ jiné fondy)</t>
  </si>
  <si>
    <t>Zdravotní pojišťovna METAL - ALIANCE</t>
  </si>
  <si>
    <t>OZP bank, pojišťoven a stavebnictví</t>
  </si>
  <si>
    <t>Hornická zaměstnanecká zdravotní pojišťovna</t>
  </si>
  <si>
    <t>ZP chemie, zdravotnictví a farmacie</t>
  </si>
  <si>
    <t>v tis. Kč (z odd. B/jiné fondy)</t>
  </si>
  <si>
    <t>Údaje v tis. Kč</t>
  </si>
  <si>
    <t xml:space="preserve">Č á s t  B   </t>
  </si>
  <si>
    <t>Přepočet údajů z části A v tis. Kč na jednoho zaměstnance</t>
  </si>
  <si>
    <t>Průměrný měsíční výdaj za zdrav. péči</t>
  </si>
  <si>
    <t>Průměrný denní výdaj na zdravotní péči</t>
  </si>
  <si>
    <t>Finanční zásoba na bankovním účtu ZFZP ve dnech</t>
  </si>
  <si>
    <t>Výdaje v přepočtu na počet dnů představující závazky po lhůtě splatnosti</t>
  </si>
  <si>
    <t>Výdaje v přepočtu na počet dnů představující závazky ve lhůtě splatnosti vůči ZZ</t>
  </si>
  <si>
    <t xml:space="preserve">CELKEM ZP činné ZP k 31. 12. daného roku </t>
  </si>
  <si>
    <t xml:space="preserve">Příjmy celkem    </t>
  </si>
  <si>
    <t>(z odd. B/ZFZP)</t>
  </si>
  <si>
    <t xml:space="preserve">Výdaje celkem  </t>
  </si>
  <si>
    <t>ZP MV ČR</t>
  </si>
  <si>
    <t>ZPŠ</t>
  </si>
  <si>
    <t>VoZP ČR</t>
  </si>
  <si>
    <t>VZP ČR</t>
  </si>
  <si>
    <t>Stastistické povinnosti plněny nedostatečně i přes výzvy MF k dodržování povinností.</t>
  </si>
  <si>
    <t xml:space="preserve">Statistické údaje poskytovány v omezeném rozsahu - viz kapitola  souhrnné hodnocení. </t>
  </si>
  <si>
    <t>sloučených a likvidovaných uvedeny pouze v kapitole "Souhrn. hodn. vývoje systému v. z. p."</t>
  </si>
  <si>
    <t>Poznámka:</t>
  </si>
  <si>
    <t>ZZP celkem</t>
  </si>
  <si>
    <t>Zaměstnanecká pojišťovna Škoda</t>
  </si>
  <si>
    <t>Česká průmyslová zdravotní pojišťovna</t>
  </si>
  <si>
    <t>ZPM</t>
  </si>
  <si>
    <t>KZ  na bankovním účtu ZFZP k 31.12. 2009</t>
  </si>
  <si>
    <t>Stav závazků vůči ZZ po lhůtě splatnosti k 31. 12. 2009 v tis. Kč</t>
  </si>
  <si>
    <t>Stav závazků vůči ZZ ve lhůtě splatnosti k 31. 12. 2009</t>
  </si>
  <si>
    <t xml:space="preserve">Česká průmyslová zdravotní pojišťovna </t>
  </si>
  <si>
    <t>ČPZP</t>
  </si>
  <si>
    <t xml:space="preserve"> Výdaje na věcné dávky zdravotní péče včetně korekcí, revizí a úhrad jiným ZP </t>
  </si>
  <si>
    <t>Propočet limitu nákladů na činnost</t>
  </si>
  <si>
    <t>podle § 7 vyhlášky č. 418/2003 Sb., ve znění pozd. předpisů</t>
  </si>
  <si>
    <t xml:space="preserve">Saldo příjmů a výdajů celkem </t>
  </si>
  <si>
    <t>Hutnická zaměstnanecká pojišťovna</t>
  </si>
  <si>
    <t>Zaměstnanecká pojišťovna ŠKODA</t>
  </si>
  <si>
    <t>Česká národní zdravotní pojišťovna</t>
  </si>
  <si>
    <t>Zdravotní pojišťovna AGEL</t>
  </si>
  <si>
    <t>KZ  na bankovním účtu ZFZP k 31.12. 2010</t>
  </si>
  <si>
    <t>Stav závazků vůči ZZ po lhůtě splatnosti k 31. 12. 2010 v tis. Kč</t>
  </si>
  <si>
    <t>Stav závazků vůči ZZ ve lhůtě splatnosti k 31. 12. 2010</t>
  </si>
  <si>
    <t xml:space="preserve">Oblast která není určena k tisku </t>
  </si>
  <si>
    <t>K 31. 12. 2009</t>
  </si>
  <si>
    <t>ZFZP - konečné zůstatky na BÚ ZFZP a stavy závazků.</t>
  </si>
  <si>
    <t>limitu</t>
  </si>
  <si>
    <t>skut. přídělu</t>
  </si>
  <si>
    <t xml:space="preserve">Česká průmyslová zdravotní pojišťovna  </t>
  </si>
  <si>
    <t xml:space="preserve"> z toho závazky vůči PZS</t>
  </si>
  <si>
    <t xml:space="preserve">Poznámky: </t>
  </si>
  <si>
    <t>Výdaje na zdravotní služby hrazené ze ZFZP</t>
  </si>
  <si>
    <t>Výdaje na zdravotní služby hrazené z jiných fondů</t>
  </si>
  <si>
    <t>Průměrný denní výdaj na zdravotní služby</t>
  </si>
  <si>
    <t xml:space="preserve"> Výdaje na věcné dávky zdravotní služby včetně korekcí, revizí a úhrad jiným ZP </t>
  </si>
  <si>
    <t>Saldo příjmů po přerozdělování  a výdajů na zdravotní služby</t>
  </si>
  <si>
    <t>Průměrný měsíční výdaj za zdravotní služby</t>
  </si>
  <si>
    <t>Skutečnost</t>
  </si>
  <si>
    <t>Propočtový ukazatel MF</t>
  </si>
  <si>
    <t xml:space="preserve">Výdaje na zdravotní péči byly v r. 2006 ovlivněny splátkou závazků po lhůtě splatnosti ve výši 8,2 mld. Kč </t>
  </si>
  <si>
    <t>Údaje za rok 2006 a r. 2007  vycházejí z ověřených výročních zpráv, které jsou schváleny  PSP ČR.</t>
  </si>
  <si>
    <t>x</t>
  </si>
  <si>
    <t xml:space="preserve">Saldo všech příjmů celkem a výdajů celkem </t>
  </si>
  <si>
    <t xml:space="preserve">             výdaje za cizince uhrazené poskytovatelům zdravotních služeb                                                                                                                </t>
  </si>
  <si>
    <t xml:space="preserve">             provozní režie</t>
  </si>
  <si>
    <t>v tom:  výdaje na zdravotní služby</t>
  </si>
  <si>
    <t>Výdaje v systému zdravotního pojištění celkem</t>
  </si>
  <si>
    <r>
      <t xml:space="preserve">              platby od zahr. pojišťoven na základě mezinár.smluv</t>
    </r>
    <r>
      <rPr>
        <b/>
        <vertAlign val="superscript"/>
        <sz val="9"/>
        <rFont val="Arial"/>
        <family val="2"/>
        <charset val="238"/>
      </rPr>
      <t xml:space="preserve"> </t>
    </r>
  </si>
  <si>
    <t xml:space="preserve">              ostatní příjmy a výnosy v.z.p.</t>
  </si>
  <si>
    <t>v tom:   inkaso pojistného po přerozdělování</t>
  </si>
  <si>
    <t>Příjmy v systému veřejného zdravotního pojištění celkem</t>
  </si>
  <si>
    <t>r. 2013/2012</t>
  </si>
  <si>
    <t>r. 2013 - r.2012</t>
  </si>
  <si>
    <t>r. 2013</t>
  </si>
  <si>
    <t>r. 2011/2010</t>
  </si>
  <si>
    <t>r. 2011 - r.2010</t>
  </si>
  <si>
    <t>r. 2011</t>
  </si>
  <si>
    <t>r. 2010/2009</t>
  </si>
  <si>
    <t>r. 2010 - r.2009</t>
  </si>
  <si>
    <t>r. 2010</t>
  </si>
  <si>
    <t>r. 2009/2008</t>
  </si>
  <si>
    <t>r. 2009 - r.2008</t>
  </si>
  <si>
    <t>r. 2009</t>
  </si>
  <si>
    <t>r. 2008</t>
  </si>
  <si>
    <t>r. 2007/2006</t>
  </si>
  <si>
    <t>r. 2007</t>
  </si>
  <si>
    <t>r. 2006/2005</t>
  </si>
  <si>
    <t>r. 2006</t>
  </si>
  <si>
    <t>2005/2004</t>
  </si>
  <si>
    <t>2004/2003</t>
  </si>
  <si>
    <t>v %</t>
  </si>
  <si>
    <t>v mil. Kč</t>
  </si>
  <si>
    <t>Změna</t>
  </si>
  <si>
    <t>Rozdíl</t>
  </si>
  <si>
    <t xml:space="preserve">Skutečnost       výroční zprávy </t>
  </si>
  <si>
    <t xml:space="preserve">Skutečnost </t>
  </si>
  <si>
    <t>cca 883 mil. Kč= doplatek na základě vyúčtování</t>
  </si>
  <si>
    <t xml:space="preserve">2 062 mil Kč záloha na projekt </t>
  </si>
  <si>
    <t>Očekávaná</t>
  </si>
  <si>
    <t>Oček. skut.</t>
  </si>
  <si>
    <t xml:space="preserve">vývoj </t>
  </si>
  <si>
    <t xml:space="preserve">absolutní výše </t>
  </si>
  <si>
    <t>Meziroční</t>
  </si>
  <si>
    <t>zvýšení odvodu  -</t>
  </si>
  <si>
    <t xml:space="preserve"> zvýšení příjmů    +</t>
  </si>
  <si>
    <t>sl. 1</t>
  </si>
  <si>
    <t>sl.2</t>
  </si>
  <si>
    <t xml:space="preserve">sl. 2 - sl.1 </t>
  </si>
  <si>
    <t>Očekávaná skutečnost</t>
  </si>
  <si>
    <t xml:space="preserve">Účinné právní předpisy umožňují zúčtování rezervního fondu provést až při účetní závěrce daného roku. </t>
  </si>
  <si>
    <t>d</t>
  </si>
  <si>
    <t>c</t>
  </si>
  <si>
    <t>b</t>
  </si>
  <si>
    <t>a</t>
  </si>
  <si>
    <t>sl. d-c</t>
  </si>
  <si>
    <t>stav fin. prostředků</t>
  </si>
  <si>
    <t>sl. b-a</t>
  </si>
  <si>
    <t xml:space="preserve">stav fin. prostředků </t>
  </si>
  <si>
    <t>Hodnocení plnění limitu rezervního fondu v porovnání se skutečným naplněním  BÚ RF</t>
  </si>
  <si>
    <t xml:space="preserve">v tis. Kč </t>
  </si>
  <si>
    <t>Průměrný počet pojištěnců nezahrnuje pojištěnce,</t>
  </si>
  <si>
    <t>kteří dlouhodobě pobývají v cizině v souladu s § 8 odst. 4 zákona č. 48/1997 Sb.</t>
  </si>
  <si>
    <t>Propočtový ukazatel MF.</t>
  </si>
  <si>
    <t>Oček. skutečný</t>
  </si>
  <si>
    <t>Plánovaný</t>
  </si>
  <si>
    <t>pojistného po lhůtě splatnosti - v tis. Kč</t>
  </si>
  <si>
    <t xml:space="preserve"> po lhůtě splatnosti - v tis. Kč</t>
  </si>
  <si>
    <t xml:space="preserve"> a z jiných fondů v tis. Kč (z odd. B/ZFZP a jiné fondy /odd. B)</t>
  </si>
  <si>
    <t>limit</t>
  </si>
  <si>
    <t>2014 - 2013</t>
  </si>
  <si>
    <t>2014/2013</t>
  </si>
  <si>
    <t>2015 - 2014</t>
  </si>
  <si>
    <t>2015/2014</t>
  </si>
  <si>
    <t>2016 - 2015</t>
  </si>
  <si>
    <t>2016/2015</t>
  </si>
  <si>
    <t>2017 - 2016</t>
  </si>
  <si>
    <t>2017/2016</t>
  </si>
  <si>
    <t>2018 - 2017</t>
  </si>
  <si>
    <t>2018/2017</t>
  </si>
  <si>
    <t xml:space="preserve">Vývoj hospodaření veřejného zdravotního pojištění </t>
  </si>
  <si>
    <t>Vybrané ukazatele  v mil. Kč</t>
  </si>
  <si>
    <t>Název pojišťovny</t>
  </si>
  <si>
    <t>Č á s t  A</t>
  </si>
  <si>
    <t>2019 - 2018</t>
  </si>
  <si>
    <t>2019/2018</t>
  </si>
  <si>
    <t>2020/2019</t>
  </si>
  <si>
    <t>RBP, zdravotní pojišťovna</t>
  </si>
  <si>
    <t>včetně jiné činnosti v tis. Kč</t>
  </si>
  <si>
    <t xml:space="preserve">včetně výdajů na jinou činnost v tis. Kč </t>
  </si>
  <si>
    <t>vč. jiné činnosti - v tis. Kč</t>
  </si>
  <si>
    <t xml:space="preserve">              výnosy z jiné činnosti</t>
  </si>
  <si>
    <t xml:space="preserve">             náklady na jinou činnost </t>
  </si>
  <si>
    <t xml:space="preserve">Saldo příjmů a výdajů bez vlivu jiné činnosti </t>
  </si>
  <si>
    <t>2021/2020</t>
  </si>
  <si>
    <t>2020- 2019</t>
  </si>
  <si>
    <t>2022 - 2021</t>
  </si>
  <si>
    <t>2022/2021</t>
  </si>
  <si>
    <t xml:space="preserve">              z toho:  peněžní prostředky z přerozdělování </t>
  </si>
  <si>
    <t>2021- 2020</t>
  </si>
  <si>
    <t>2023 - 2022</t>
  </si>
  <si>
    <t>2023/2022</t>
  </si>
  <si>
    <t>k 31. 12. 2023</t>
  </si>
  <si>
    <t>KZ  na bankovním účtu ZFZP k 31. 12. 2023</t>
  </si>
  <si>
    <t>Stav závazků vůči PZS po lhůtě splatnosti k 31. 12. 2023 v tis. Kč</t>
  </si>
  <si>
    <t>Stav závazků vůči PZS ve lhůtě splatnosti k 31. 12. 2023</t>
  </si>
  <si>
    <r>
      <t>1)</t>
    </r>
    <r>
      <rPr>
        <b/>
        <sz val="8"/>
        <rFont val="Arial"/>
        <family val="2"/>
        <charset val="238"/>
      </rPr>
      <t>Rozdíl mezi skutečnými výdaji na platby za nevýdělečné pojištěnce ze státního rozpočtu a výstupy z účetnictví je způsoben časovým posunem  v důsledku procesu 12. přerozdělování pojistného.</t>
    </r>
  </si>
  <si>
    <t>ZPP24/oč skut.23*100</t>
  </si>
  <si>
    <t>k 31.12. 2023</t>
  </si>
  <si>
    <t>k 31. 12. 2024</t>
  </si>
  <si>
    <t>Údaje r. 2022 jsou převzaty z hodnocení výročních zpráv 2022.</t>
  </si>
  <si>
    <t>Údaje oč. skut. 2023 a ZPP 2024 vychází z návrhů ZPP 2024 jednotlivých ZP.</t>
  </si>
  <si>
    <t>Očekávaná skutečnost roku 2023</t>
  </si>
  <si>
    <t>ZPP 2024</t>
  </si>
  <si>
    <t>ZPP 2024/2023</t>
  </si>
  <si>
    <t>K 31.12.2023 - očekávaná skutečnost</t>
  </si>
  <si>
    <t>K 31.12.2024 - ZPP</t>
  </si>
  <si>
    <t>KZ  na bankovním účtu ZFZP k 31. 12. 2024</t>
  </si>
  <si>
    <t>Stav závazků vůči PZS po lhůtě splatnosti k 31. 12. 2024 v tis. Kč</t>
  </si>
  <si>
    <t>Stav závazků vůči PZS ve lhůtě splatnosti k 31. 12. 2024</t>
  </si>
  <si>
    <t>Údaje v tabulce jsou převzaty z ZPP 2024</t>
  </si>
  <si>
    <t>2024 - 2023</t>
  </si>
  <si>
    <t>2024/2023</t>
  </si>
  <si>
    <t>k 31. 12. 2023 a 31. 12. 2024</t>
  </si>
  <si>
    <t>Oč. skut.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</si>
</sst>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#,##0\ &quot;Kč&quot;;\-#,##0\ &quot;Kč&quot;"/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0.0"/>
    <numFmt numFmtId="167" formatCode="#,##0.0"/>
    <numFmt numFmtId="168" formatCode="@*."/>
    <numFmt numFmtId="169" formatCode="_ @*."/>
    <numFmt numFmtId="170" formatCode="__@*."/>
    <numFmt numFmtId="171" formatCode="_(* #,##0.00_);_(* \(#,##0.00\);_(* &quot;-&quot;??_);_(@_)"/>
    <numFmt numFmtId="172" formatCode="_(* #,##0_);_(* \(#,##0\);_(* &quot;-&quot;_);_(@_)"/>
    <numFmt numFmtId="173" formatCode="_(&quot;$&quot;* #,##0_);_(&quot;$&quot;* \(#,##0\);_(&quot;$&quot;* &quot;-&quot;_);_(@_)"/>
    <numFmt numFmtId="174" formatCode="m\o\n\th\ d\,\ \y\y\y\y"/>
    <numFmt numFmtId="175" formatCode="\$#,##0\ ;\(\$#,##0\)"/>
    <numFmt numFmtId="176" formatCode="&quot;$&quot;#,##0\ ;\(&quot;$&quot;#,##0\)"/>
    <numFmt numFmtId="177" formatCode="0.0_)"/>
    <numFmt numFmtId="178" formatCode="General_)"/>
  </numFmts>
  <fonts count="98" x14ac:knownFonts="1">
    <font>
      <sz val="8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Times New Roman CE"/>
      <charset val="238"/>
    </font>
    <font>
      <sz val="8"/>
      <name val="Times New Roman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sz val="9"/>
      <name val="Times New Roman CE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7"/>
      <name val="Times New Roman CE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MS Sans Serif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9"/>
      <name val="Times New Roman CE"/>
      <charset val="238"/>
    </font>
    <font>
      <b/>
      <sz val="11"/>
      <name val="Arial CE"/>
      <family val="2"/>
      <charset val="238"/>
    </font>
    <font>
      <sz val="9"/>
      <color indexed="60"/>
      <name val="Arial CE"/>
      <family val="2"/>
      <charset val="238"/>
    </font>
    <font>
      <sz val="7"/>
      <color indexed="60"/>
      <name val="Times New Roman CE"/>
      <charset val="238"/>
    </font>
    <font>
      <sz val="8"/>
      <name val="Arial CE"/>
      <charset val="238"/>
    </font>
    <font>
      <sz val="10"/>
      <name val="Times New Roman CE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 CE"/>
      <family val="2"/>
      <charset val="238"/>
    </font>
    <font>
      <b/>
      <sz val="7"/>
      <name val="Arial CE"/>
      <family val="2"/>
      <charset val="238"/>
    </font>
    <font>
      <b/>
      <i/>
      <sz val="8"/>
      <name val="Arial CE"/>
      <charset val="238"/>
    </font>
    <font>
      <b/>
      <sz val="7"/>
      <name val="Times New Roman CE"/>
      <charset val="238"/>
    </font>
    <font>
      <sz val="9"/>
      <color indexed="10"/>
      <name val="Arial CE"/>
      <charset val="238"/>
    </font>
    <font>
      <sz val="9"/>
      <color rgb="FFFF0000"/>
      <name val="Arial CE"/>
      <family val="2"/>
      <charset val="238"/>
    </font>
    <font>
      <b/>
      <sz val="9"/>
      <color rgb="FFFF0000"/>
      <name val="Arial CE"/>
      <family val="2"/>
      <charset val="238"/>
    </font>
    <font>
      <sz val="9"/>
      <color rgb="FFFF0000"/>
      <name val="Arial CE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 CE"/>
      <charset val="238"/>
    </font>
    <font>
      <sz val="8"/>
      <color rgb="FFFF0000"/>
      <name val="Arial CE"/>
      <family val="2"/>
      <charset val="238"/>
    </font>
    <font>
      <sz val="8"/>
      <color rgb="FFFF0000"/>
      <name val="Arial CE"/>
      <charset val="238"/>
    </font>
    <font>
      <b/>
      <sz val="8"/>
      <color rgb="FFFF0000"/>
      <name val="Arial CE"/>
      <charset val="238"/>
    </font>
    <font>
      <sz val="10"/>
      <color rgb="FFFF0000"/>
      <name val="Arial CE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 CE"/>
      <family val="2"/>
      <charset val="238"/>
    </font>
    <font>
      <b/>
      <sz val="8"/>
      <color rgb="FFFF0000"/>
      <name val="Times New Roman CE"/>
      <charset val="238"/>
    </font>
    <font>
      <b/>
      <sz val="9"/>
      <color rgb="FFFF0000"/>
      <name val="Times New Roman CE"/>
      <charset val="238"/>
    </font>
    <font>
      <sz val="10"/>
      <color rgb="FFFF0000"/>
      <name val="Arial CE"/>
      <family val="2"/>
      <charset val="238"/>
    </font>
    <font>
      <sz val="9"/>
      <color rgb="FFFF0000"/>
      <name val="Times New Roman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Narrow"/>
      <family val="2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u/>
      <sz val="8"/>
      <color rgb="FF417D95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"/>
      <color indexed="8"/>
      <name val="Courier"/>
      <family val="1"/>
      <charset val="238"/>
    </font>
    <font>
      <u/>
      <sz val="10"/>
      <color indexed="12"/>
      <name val="Times New Roman CE"/>
      <family val="2"/>
      <charset val="238"/>
    </font>
    <font>
      <sz val="1"/>
      <color indexed="8"/>
      <name val="Courier"/>
      <family val="1"/>
      <charset val="238"/>
    </font>
    <font>
      <u/>
      <sz val="10"/>
      <color theme="1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indexed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20"/>
      <name val="Arial"/>
      <family val="2"/>
      <charset val="238"/>
    </font>
    <font>
      <b/>
      <sz val="11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Arial"/>
      <family val="2"/>
      <charset val="238"/>
    </font>
    <font>
      <sz val="11"/>
      <color indexed="52"/>
      <name val="Arial"/>
      <family val="2"/>
      <charset val="238"/>
    </font>
    <font>
      <sz val="11"/>
      <color indexed="17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62"/>
      <name val="Arial"/>
      <family val="2"/>
      <charset val="238"/>
    </font>
    <font>
      <b/>
      <sz val="11"/>
      <color indexed="52"/>
      <name val="Arial"/>
      <family val="2"/>
      <charset val="238"/>
    </font>
    <font>
      <b/>
      <sz val="11"/>
      <color indexed="63"/>
      <name val="Arial"/>
      <family val="2"/>
      <charset val="238"/>
    </font>
    <font>
      <i/>
      <sz val="11"/>
      <color indexed="23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7"/>
      <name val="Arial CE"/>
      <charset val="238"/>
    </font>
    <font>
      <sz val="10"/>
      <name val="Calibri"/>
      <family val="2"/>
      <charset val="238"/>
    </font>
    <font>
      <sz val="12"/>
      <name val="Courier"/>
      <family val="3"/>
      <charset val="238"/>
    </font>
    <font>
      <b/>
      <sz val="18"/>
      <name val="Arial CE"/>
      <family val="2"/>
      <charset val="238"/>
    </font>
    <font>
      <b/>
      <sz val="18"/>
      <name val="Arial"/>
      <family val="2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14999847407452621"/>
        <bgColor indexed="64"/>
      </patternFill>
    </fill>
  </fills>
  <borders count="2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</borders>
  <cellStyleXfs count="202">
    <xf numFmtId="0" fontId="0" fillId="0" borderId="0"/>
    <xf numFmtId="0" fontId="18" fillId="0" borderId="0"/>
    <xf numFmtId="0" fontId="19" fillId="0" borderId="0"/>
    <xf numFmtId="0" fontId="6" fillId="0" borderId="0"/>
    <xf numFmtId="0" fontId="18" fillId="0" borderId="0"/>
    <xf numFmtId="0" fontId="57" fillId="5" borderId="162" applyBorder="0"/>
    <xf numFmtId="4" fontId="58" fillId="6" borderId="163" applyNumberFormat="0" applyProtection="0">
      <alignment horizontal="left" vertical="center" indent="1"/>
    </xf>
    <xf numFmtId="4" fontId="58" fillId="6" borderId="163" applyNumberFormat="0" applyProtection="0">
      <alignment horizontal="left" vertical="center" indent="1"/>
    </xf>
    <xf numFmtId="4" fontId="58" fillId="0" borderId="163" applyNumberFormat="0" applyProtection="0">
      <alignment horizontal="right" vertical="center"/>
    </xf>
    <xf numFmtId="0" fontId="18" fillId="0" borderId="0"/>
    <xf numFmtId="168" fontId="59" fillId="0" borderId="0" applyProtection="0">
      <alignment wrapText="1"/>
    </xf>
    <xf numFmtId="169" fontId="60" fillId="0" borderId="0"/>
    <xf numFmtId="170" fontId="61" fillId="0" borderId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8" fillId="0" borderId="0"/>
    <xf numFmtId="0" fontId="50" fillId="0" borderId="0"/>
    <xf numFmtId="0" fontId="62" fillId="0" borderId="0"/>
    <xf numFmtId="0" fontId="18" fillId="0" borderId="0"/>
    <xf numFmtId="9" fontId="18" fillId="0" borderId="0" applyFont="0" applyFill="0" applyBorder="0" applyAlignment="0" applyProtection="0"/>
    <xf numFmtId="0" fontId="63" fillId="0" borderId="0"/>
    <xf numFmtId="0" fontId="67" fillId="0" borderId="0">
      <protection locked="0"/>
    </xf>
    <xf numFmtId="0" fontId="67" fillId="0" borderId="0">
      <protection locked="0"/>
    </xf>
    <xf numFmtId="173" fontId="64" fillId="0" borderId="0" applyFont="0" applyFill="0" applyBorder="0" applyAlignment="0" applyProtection="0"/>
    <xf numFmtId="0" fontId="67" fillId="0" borderId="0">
      <protection locked="0"/>
    </xf>
    <xf numFmtId="172" fontId="64" fillId="0" borderId="0" applyFont="0" applyFill="0" applyBorder="0" applyAlignment="0" applyProtection="0"/>
    <xf numFmtId="0" fontId="68" fillId="0" borderId="0" applyNumberFormat="0" applyFill="0" applyBorder="0">
      <protection locked="0"/>
    </xf>
    <xf numFmtId="0" fontId="65" fillId="0" borderId="0"/>
    <xf numFmtId="165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2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5" fillId="0" borderId="0"/>
    <xf numFmtId="0" fontId="69" fillId="0" borderId="0">
      <protection locked="0"/>
    </xf>
    <xf numFmtId="0" fontId="69" fillId="0" borderId="0">
      <protection locked="0"/>
    </xf>
    <xf numFmtId="174" fontId="69" fillId="0" borderId="0">
      <protection locked="0"/>
    </xf>
    <xf numFmtId="0" fontId="6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9" fillId="0" borderId="0">
      <protection locked="0"/>
    </xf>
    <xf numFmtId="0" fontId="69" fillId="0" borderId="178">
      <protection locked="0"/>
    </xf>
    <xf numFmtId="0" fontId="66" fillId="0" borderId="0"/>
    <xf numFmtId="0" fontId="69" fillId="0" borderId="0">
      <protection locked="0"/>
    </xf>
    <xf numFmtId="0" fontId="67" fillId="0" borderId="0">
      <protection locked="0"/>
    </xf>
    <xf numFmtId="0" fontId="69" fillId="0" borderId="0">
      <protection locked="0"/>
    </xf>
    <xf numFmtId="0" fontId="67" fillId="0" borderId="0">
      <protection locked="0"/>
    </xf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5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63" fillId="0" borderId="0">
      <alignment vertical="center"/>
    </xf>
    <xf numFmtId="0" fontId="70" fillId="0" borderId="0" applyNumberFormat="0" applyFill="0" applyBorder="0" applyAlignment="0" applyProtection="0"/>
    <xf numFmtId="0" fontId="63" fillId="0" borderId="0"/>
    <xf numFmtId="0" fontId="4" fillId="0" borderId="0"/>
    <xf numFmtId="0" fontId="63" fillId="0" borderId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2" borderId="0" applyNumberFormat="0" applyBorder="0" applyAlignment="0" applyProtection="0"/>
    <xf numFmtId="0" fontId="71" fillId="15" borderId="0" applyNumberFormat="0" applyBorder="0" applyAlignment="0" applyProtection="0"/>
    <xf numFmtId="0" fontId="71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20" borderId="0" applyNumberFormat="0" applyBorder="0" applyAlignment="0" applyProtection="0"/>
    <xf numFmtId="0" fontId="72" fillId="6" borderId="0" applyNumberFormat="0" applyBorder="0" applyAlignment="0" applyProtection="0"/>
    <xf numFmtId="0" fontId="72" fillId="21" borderId="0" applyNumberFormat="0" applyBorder="0" applyAlignment="0" applyProtection="0"/>
    <xf numFmtId="0" fontId="73" fillId="0" borderId="179" applyNumberFormat="0" applyFill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75" fillId="10" borderId="0" applyNumberFormat="0" applyBorder="0" applyAlignment="0" applyProtection="0"/>
    <xf numFmtId="0" fontId="76" fillId="22" borderId="180" applyNumberFormat="0" applyAlignment="0" applyProtection="0"/>
    <xf numFmtId="0" fontId="77" fillId="0" borderId="181" applyNumberFormat="0" applyFill="0" applyAlignment="0" applyProtection="0"/>
    <xf numFmtId="0" fontId="78" fillId="0" borderId="182" applyNumberFormat="0" applyFill="0" applyAlignment="0" applyProtection="0"/>
    <xf numFmtId="0" fontId="79" fillId="0" borderId="183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23" borderId="0" applyNumberFormat="0" applyBorder="0" applyAlignment="0" applyProtection="0"/>
    <xf numFmtId="0" fontId="18" fillId="0" borderId="0"/>
    <xf numFmtId="0" fontId="66" fillId="0" borderId="0"/>
    <xf numFmtId="0" fontId="18" fillId="0" borderId="0"/>
    <xf numFmtId="0" fontId="18" fillId="0" borderId="0"/>
    <xf numFmtId="0" fontId="71" fillId="24" borderId="184" applyNumberFormat="0" applyFont="0" applyAlignment="0" applyProtection="0"/>
    <xf numFmtId="0" fontId="82" fillId="0" borderId="185" applyNumberFormat="0" applyFill="0" applyAlignment="0" applyProtection="0"/>
    <xf numFmtId="0" fontId="83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85" fillId="14" borderId="186" applyNumberFormat="0" applyAlignment="0" applyProtection="0"/>
    <xf numFmtId="0" fontId="86" fillId="25" borderId="186" applyNumberFormat="0" applyAlignment="0" applyProtection="0"/>
    <xf numFmtId="0" fontId="87" fillId="25" borderId="187" applyNumberFormat="0" applyAlignment="0" applyProtection="0"/>
    <xf numFmtId="0" fontId="88" fillId="0" borderId="0" applyNumberFormat="0" applyFill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0" borderId="0" applyNumberFormat="0" applyBorder="0" applyAlignment="0" applyProtection="0"/>
    <xf numFmtId="0" fontId="72" fillId="6" borderId="0" applyNumberFormat="0" applyBorder="0" applyAlignment="0" applyProtection="0"/>
    <xf numFmtId="0" fontId="72" fillId="29" borderId="0" applyNumberFormat="0" applyBorder="0" applyAlignment="0" applyProtection="0"/>
    <xf numFmtId="0" fontId="4" fillId="0" borderId="0"/>
    <xf numFmtId="165" fontId="62" fillId="0" borderId="0" applyFont="0" applyFill="0" applyBorder="0" applyAlignment="0" applyProtection="0"/>
    <xf numFmtId="0" fontId="63" fillId="0" borderId="0"/>
    <xf numFmtId="0" fontId="15" fillId="0" borderId="0"/>
    <xf numFmtId="9" fontId="62" fillId="0" borderId="0" applyFont="0" applyFill="0" applyBorder="0" applyAlignment="0" applyProtection="0"/>
    <xf numFmtId="0" fontId="69" fillId="0" borderId="188">
      <protection locked="0"/>
    </xf>
    <xf numFmtId="0" fontId="3" fillId="0" borderId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9" fillId="0" borderId="194">
      <protection locked="0"/>
    </xf>
    <xf numFmtId="0" fontId="2" fillId="0" borderId="0"/>
    <xf numFmtId="0" fontId="50" fillId="0" borderId="0"/>
    <xf numFmtId="0" fontId="1" fillId="0" borderId="0"/>
    <xf numFmtId="0" fontId="6" fillId="0" borderId="0"/>
    <xf numFmtId="0" fontId="64" fillId="0" borderId="210" applyNumberFormat="0" applyFont="0" applyFill="0" applyAlignment="0" applyProtection="0"/>
    <xf numFmtId="0" fontId="64" fillId="0" borderId="210" applyNumberFormat="0" applyFont="0" applyFill="0" applyAlignment="0" applyProtection="0"/>
    <xf numFmtId="0" fontId="15" fillId="4" borderId="210" applyNumberFormat="0" applyFont="0" applyFill="0" applyAlignment="0" applyProtection="0"/>
    <xf numFmtId="0" fontId="15" fillId="0" borderId="211" applyNumberFormat="0" applyFont="0" applyFill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174" fontId="69" fillId="0" borderId="0">
      <protection locked="0"/>
    </xf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5" fillId="4" borderId="0" applyFont="0" applyFill="0" applyBorder="0" applyAlignment="0" applyProtection="0"/>
    <xf numFmtId="0" fontId="15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15" fillId="4" borderId="0" applyFont="0" applyFill="0" applyBorder="0" applyAlignment="0" applyProtection="0"/>
    <xf numFmtId="3" fontId="15" fillId="0" borderId="0" applyFont="0" applyFill="0" applyBorder="0" applyAlignment="0" applyProtection="0"/>
    <xf numFmtId="0" fontId="67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89" fillId="0" borderId="0" applyNumberFormat="0" applyFill="0" applyBorder="0">
      <protection locked="0"/>
    </xf>
    <xf numFmtId="0" fontId="89" fillId="0" borderId="0" applyNumberFormat="0" applyFill="0" applyBorder="0">
      <protection locked="0"/>
    </xf>
    <xf numFmtId="0" fontId="89" fillId="0" borderId="0" applyNumberFormat="0" applyFill="0" applyBorder="0">
      <protection locked="0"/>
    </xf>
    <xf numFmtId="0" fontId="89" fillId="0" borderId="0" applyNumberFormat="0" applyFill="0" applyBorder="0">
      <protection locked="0"/>
    </xf>
    <xf numFmtId="0" fontId="89" fillId="0" borderId="0" applyNumberFormat="0" applyFill="0" applyBorder="0">
      <protection locked="0"/>
    </xf>
    <xf numFmtId="0" fontId="89" fillId="0" borderId="0" applyNumberFormat="0" applyFill="0" applyBorder="0">
      <protection locked="0"/>
    </xf>
    <xf numFmtId="0" fontId="70" fillId="0" borderId="0" applyNumberFormat="0" applyFill="0" applyBorder="0" applyAlignment="0" applyProtection="0"/>
    <xf numFmtId="5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175" fontId="15" fillId="4" borderId="0" applyFont="0" applyFill="0" applyBorder="0" applyAlignment="0" applyProtection="0"/>
    <xf numFmtId="176" fontId="15" fillId="0" borderId="0" applyFont="0" applyFill="0" applyBorder="0" applyAlignment="0" applyProtection="0"/>
    <xf numFmtId="0" fontId="51" fillId="0" borderId="0"/>
    <xf numFmtId="0" fontId="64" fillId="0" borderId="0"/>
    <xf numFmtId="0" fontId="51" fillId="0" borderId="0"/>
    <xf numFmtId="0" fontId="64" fillId="0" borderId="0"/>
    <xf numFmtId="0" fontId="62" fillId="0" borderId="0"/>
    <xf numFmtId="0" fontId="64" fillId="0" borderId="0"/>
    <xf numFmtId="0" fontId="51" fillId="0" borderId="0"/>
    <xf numFmtId="0" fontId="64" fillId="0" borderId="0"/>
    <xf numFmtId="0" fontId="64" fillId="0" borderId="0"/>
    <xf numFmtId="0" fontId="51" fillId="0" borderId="0"/>
    <xf numFmtId="0" fontId="66" fillId="0" borderId="0"/>
    <xf numFmtId="177" fontId="91" fillId="0" borderId="0"/>
    <xf numFmtId="178" fontId="91" fillId="0" borderId="0"/>
    <xf numFmtId="0" fontId="51" fillId="0" borderId="0"/>
    <xf numFmtId="178" fontId="92" fillId="0" borderId="0"/>
    <xf numFmtId="0" fontId="64" fillId="0" borderId="0">
      <alignment vertical="top"/>
    </xf>
    <xf numFmtId="0" fontId="51" fillId="0" borderId="0"/>
    <xf numFmtId="0" fontId="50" fillId="0" borderId="0"/>
    <xf numFmtId="178" fontId="92" fillId="0" borderId="0"/>
    <xf numFmtId="0" fontId="51" fillId="0" borderId="0"/>
    <xf numFmtId="0" fontId="64" fillId="0" borderId="0"/>
    <xf numFmtId="0" fontId="64" fillId="0" borderId="0"/>
    <xf numFmtId="0" fontId="69" fillId="0" borderId="0">
      <protection locked="0"/>
    </xf>
    <xf numFmtId="2" fontId="64" fillId="0" borderId="0" applyFont="0" applyFill="0" applyBorder="0" applyAlignment="0" applyProtection="0"/>
    <xf numFmtId="2" fontId="64" fillId="0" borderId="0" applyFont="0" applyFill="0" applyBorder="0" applyAlignment="0" applyProtection="0"/>
    <xf numFmtId="2" fontId="15" fillId="4" borderId="0" applyFont="0" applyFill="0" applyBorder="0" applyAlignment="0" applyProtection="0"/>
    <xf numFmtId="2" fontId="15" fillId="0" borderId="0" applyFont="0" applyFill="0" applyBorder="0" applyAlignment="0" applyProtection="0"/>
    <xf numFmtId="0" fontId="67" fillId="0" borderId="211">
      <protection locked="0"/>
    </xf>
    <xf numFmtId="0" fontId="69" fillId="0" borderId="212">
      <protection locked="0"/>
    </xf>
    <xf numFmtId="0" fontId="69" fillId="0" borderId="212">
      <protection locked="0"/>
    </xf>
    <xf numFmtId="0" fontId="69" fillId="0" borderId="212">
      <protection locked="0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4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4" borderId="0" applyNumberFormat="0" applyFill="0" applyBorder="0" applyAlignment="0" applyProtection="0"/>
    <xf numFmtId="0" fontId="51" fillId="0" borderId="0"/>
    <xf numFmtId="178" fontId="92" fillId="0" borderId="0"/>
    <xf numFmtId="0" fontId="89" fillId="0" borderId="0" applyNumberFormat="0" applyFill="0" applyBorder="0">
      <protection locked="0"/>
    </xf>
    <xf numFmtId="0" fontId="51" fillId="0" borderId="0"/>
  </cellStyleXfs>
  <cellXfs count="1262">
    <xf numFmtId="0" fontId="0" fillId="0" borderId="0" xfId="0"/>
    <xf numFmtId="0" fontId="7" fillId="0" borderId="1" xfId="0" applyFont="1" applyFill="1" applyBorder="1"/>
    <xf numFmtId="0" fontId="8" fillId="0" borderId="4" xfId="0" applyFont="1" applyFill="1" applyBorder="1" applyAlignment="1">
      <alignment horizontal="centerContinuous"/>
    </xf>
    <xf numFmtId="0" fontId="8" fillId="0" borderId="5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6" xfId="0" applyFont="1" applyFill="1" applyBorder="1" applyAlignment="1">
      <alignment horizontal="center"/>
    </xf>
    <xf numFmtId="0" fontId="10" fillId="0" borderId="0" xfId="0" applyFont="1" applyBorder="1"/>
    <xf numFmtId="0" fontId="8" fillId="0" borderId="0" xfId="0" applyFont="1" applyFill="1" applyBorder="1" applyAlignment="1">
      <alignment horizontal="center"/>
    </xf>
    <xf numFmtId="3" fontId="7" fillId="0" borderId="8" xfId="0" applyNumberFormat="1" applyFont="1" applyFill="1" applyBorder="1"/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3" fontId="7" fillId="0" borderId="12" xfId="0" applyNumberFormat="1" applyFont="1" applyFill="1" applyBorder="1"/>
    <xf numFmtId="3" fontId="7" fillId="0" borderId="13" xfId="0" applyNumberFormat="1" applyFont="1" applyFill="1" applyBorder="1"/>
    <xf numFmtId="0" fontId="7" fillId="0" borderId="0" xfId="0" applyFont="1"/>
    <xf numFmtId="0" fontId="8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3" fontId="7" fillId="0" borderId="15" xfId="0" applyNumberFormat="1" applyFont="1" applyFill="1" applyBorder="1"/>
    <xf numFmtId="0" fontId="8" fillId="0" borderId="16" xfId="0" applyFont="1" applyFill="1" applyBorder="1"/>
    <xf numFmtId="0" fontId="7" fillId="0" borderId="17" xfId="0" applyFont="1" applyFill="1" applyBorder="1"/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14" fillId="0" borderId="0" xfId="0" applyFont="1"/>
    <xf numFmtId="0" fontId="14" fillId="0" borderId="20" xfId="0" applyFont="1" applyBorder="1"/>
    <xf numFmtId="166" fontId="7" fillId="0" borderId="12" xfId="0" applyNumberFormat="1" applyFont="1" applyFill="1" applyBorder="1"/>
    <xf numFmtId="0" fontId="15" fillId="0" borderId="0" xfId="0" applyFont="1"/>
    <xf numFmtId="3" fontId="7" fillId="0" borderId="22" xfId="0" applyNumberFormat="1" applyFont="1" applyFill="1" applyBorder="1"/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centerContinuous"/>
    </xf>
    <xf numFmtId="3" fontId="7" fillId="0" borderId="0" xfId="0" applyNumberFormat="1" applyFont="1" applyFill="1"/>
    <xf numFmtId="0" fontId="8" fillId="0" borderId="14" xfId="0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8" fillId="0" borderId="29" xfId="0" applyFont="1" applyFill="1" applyBorder="1"/>
    <xf numFmtId="0" fontId="8" fillId="0" borderId="30" xfId="0" applyFont="1" applyFill="1" applyBorder="1"/>
    <xf numFmtId="0" fontId="8" fillId="0" borderId="31" xfId="0" applyFont="1" applyFill="1" applyBorder="1" applyAlignment="1"/>
    <xf numFmtId="0" fontId="8" fillId="0" borderId="31" xfId="0" applyFont="1" applyFill="1" applyBorder="1"/>
    <xf numFmtId="3" fontId="8" fillId="0" borderId="31" xfId="0" applyNumberFormat="1" applyFont="1" applyFill="1" applyBorder="1"/>
    <xf numFmtId="3" fontId="7" fillId="0" borderId="32" xfId="0" applyNumberFormat="1" applyFont="1" applyFill="1" applyBorder="1" applyAlignment="1">
      <alignment horizontal="centerContinuous"/>
    </xf>
    <xf numFmtId="0" fontId="8" fillId="0" borderId="6" xfId="0" applyFont="1" applyFill="1" applyBorder="1" applyAlignment="1">
      <alignment horizontal="centerContinuous"/>
    </xf>
    <xf numFmtId="0" fontId="8" fillId="0" borderId="26" xfId="0" applyFont="1" applyFill="1" applyBorder="1" applyAlignment="1">
      <alignment horizontal="centerContinuous"/>
    </xf>
    <xf numFmtId="166" fontId="7" fillId="0" borderId="34" xfId="0" applyNumberFormat="1" applyFont="1" applyFill="1" applyBorder="1"/>
    <xf numFmtId="0" fontId="7" fillId="0" borderId="23" xfId="0" applyFont="1" applyFill="1" applyBorder="1" applyAlignment="1">
      <alignment horizontal="center"/>
    </xf>
    <xf numFmtId="0" fontId="8" fillId="0" borderId="37" xfId="0" applyFont="1" applyFill="1" applyBorder="1" applyAlignment="1"/>
    <xf numFmtId="0" fontId="8" fillId="0" borderId="30" xfId="0" applyFont="1" applyFill="1" applyBorder="1" applyAlignment="1">
      <alignment horizontal="centerContinuous"/>
    </xf>
    <xf numFmtId="3" fontId="7" fillId="0" borderId="3" xfId="0" applyNumberFormat="1" applyFont="1" applyFill="1" applyBorder="1" applyAlignment="1">
      <alignment horizontal="centerContinuous"/>
    </xf>
    <xf numFmtId="3" fontId="7" fillId="0" borderId="38" xfId="0" applyNumberFormat="1" applyFont="1" applyFill="1" applyBorder="1" applyAlignment="1">
      <alignment horizontal="centerContinuous"/>
    </xf>
    <xf numFmtId="0" fontId="8" fillId="0" borderId="6" xfId="0" applyFont="1" applyFill="1" applyBorder="1"/>
    <xf numFmtId="0" fontId="10" fillId="0" borderId="0" xfId="0" applyFont="1" applyFill="1" applyBorder="1"/>
    <xf numFmtId="0" fontId="14" fillId="0" borderId="0" xfId="0" applyFont="1" applyBorder="1"/>
    <xf numFmtId="0" fontId="17" fillId="0" borderId="0" xfId="0" applyFont="1" applyFill="1"/>
    <xf numFmtId="0" fontId="14" fillId="0" borderId="0" xfId="0" applyFont="1" applyFill="1"/>
    <xf numFmtId="3" fontId="7" fillId="0" borderId="50" xfId="0" applyNumberFormat="1" applyFont="1" applyFill="1" applyBorder="1"/>
    <xf numFmtId="0" fontId="7" fillId="0" borderId="44" xfId="0" applyFont="1" applyFill="1" applyBorder="1"/>
    <xf numFmtId="3" fontId="7" fillId="0" borderId="51" xfId="0" applyNumberFormat="1" applyFont="1" applyFill="1" applyBorder="1"/>
    <xf numFmtId="166" fontId="7" fillId="0" borderId="25" xfId="0" applyNumberFormat="1" applyFont="1" applyFill="1" applyBorder="1"/>
    <xf numFmtId="167" fontId="7" fillId="0" borderId="34" xfId="0" applyNumberFormat="1" applyFont="1" applyFill="1" applyBorder="1"/>
    <xf numFmtId="0" fontId="20" fillId="0" borderId="0" xfId="0" applyFont="1" applyFill="1"/>
    <xf numFmtId="0" fontId="21" fillId="0" borderId="0" xfId="0" applyFont="1"/>
    <xf numFmtId="166" fontId="8" fillId="0" borderId="54" xfId="0" applyNumberFormat="1" applyFont="1" applyFill="1" applyBorder="1"/>
    <xf numFmtId="3" fontId="8" fillId="0" borderId="54" xfId="0" applyNumberFormat="1" applyFont="1" applyFill="1" applyBorder="1"/>
    <xf numFmtId="0" fontId="22" fillId="0" borderId="0" xfId="0" applyFont="1" applyBorder="1"/>
    <xf numFmtId="0" fontId="7" fillId="0" borderId="13" xfId="0" applyFont="1" applyFill="1" applyBorder="1"/>
    <xf numFmtId="3" fontId="7" fillId="0" borderId="57" xfId="0" applyNumberFormat="1" applyFont="1" applyFill="1" applyBorder="1"/>
    <xf numFmtId="3" fontId="7" fillId="0" borderId="58" xfId="0" applyNumberFormat="1" applyFont="1" applyFill="1" applyBorder="1"/>
    <xf numFmtId="3" fontId="7" fillId="0" borderId="59" xfId="0" applyNumberFormat="1" applyFont="1" applyFill="1" applyBorder="1"/>
    <xf numFmtId="3" fontId="8" fillId="0" borderId="55" xfId="0" applyNumberFormat="1" applyFont="1" applyFill="1" applyBorder="1"/>
    <xf numFmtId="166" fontId="8" fillId="0" borderId="61" xfId="0" applyNumberFormat="1" applyFont="1" applyFill="1" applyBorder="1"/>
    <xf numFmtId="166" fontId="8" fillId="0" borderId="63" xfId="0" applyNumberFormat="1" applyFont="1" applyFill="1" applyBorder="1"/>
    <xf numFmtId="3" fontId="8" fillId="0" borderId="62" xfId="0" applyNumberFormat="1" applyFont="1" applyFill="1" applyBorder="1"/>
    <xf numFmtId="3" fontId="8" fillId="0" borderId="64" xfId="0" applyNumberFormat="1" applyFont="1" applyFill="1" applyBorder="1"/>
    <xf numFmtId="3" fontId="8" fillId="0" borderId="2" xfId="0" applyNumberFormat="1" applyFont="1" applyFill="1" applyBorder="1"/>
    <xf numFmtId="166" fontId="8" fillId="0" borderId="18" xfId="0" applyNumberFormat="1" applyFont="1" applyFill="1" applyBorder="1"/>
    <xf numFmtId="0" fontId="8" fillId="0" borderId="69" xfId="0" applyFont="1" applyFill="1" applyBorder="1"/>
    <xf numFmtId="0" fontId="7" fillId="0" borderId="36" xfId="0" applyFont="1" applyFill="1" applyBorder="1" applyAlignment="1">
      <alignment horizontal="center"/>
    </xf>
    <xf numFmtId="0" fontId="8" fillId="0" borderId="75" xfId="0" applyFont="1" applyFill="1" applyBorder="1"/>
    <xf numFmtId="0" fontId="8" fillId="0" borderId="76" xfId="0" applyFont="1" applyFill="1" applyBorder="1"/>
    <xf numFmtId="3" fontId="7" fillId="0" borderId="78" xfId="0" applyNumberFormat="1" applyFont="1" applyFill="1" applyBorder="1"/>
    <xf numFmtId="166" fontId="7" fillId="2" borderId="8" xfId="0" applyNumberFormat="1" applyFont="1" applyFill="1" applyBorder="1"/>
    <xf numFmtId="0" fontId="8" fillId="0" borderId="79" xfId="0" applyFont="1" applyFill="1" applyBorder="1"/>
    <xf numFmtId="0" fontId="8" fillId="0" borderId="40" xfId="0" applyFont="1" applyFill="1" applyBorder="1" applyAlignment="1">
      <alignment horizontal="center"/>
    </xf>
    <xf numFmtId="0" fontId="7" fillId="0" borderId="80" xfId="0" applyFont="1" applyFill="1" applyBorder="1" applyAlignment="1">
      <alignment horizontal="center"/>
    </xf>
    <xf numFmtId="0" fontId="8" fillId="0" borderId="17" xfId="0" applyFont="1" applyFill="1" applyBorder="1"/>
    <xf numFmtId="166" fontId="7" fillId="0" borderId="52" xfId="0" applyNumberFormat="1" applyFont="1" applyFill="1" applyBorder="1"/>
    <xf numFmtId="166" fontId="7" fillId="0" borderId="82" xfId="0" applyNumberFormat="1" applyFont="1" applyFill="1" applyBorder="1"/>
    <xf numFmtId="0" fontId="7" fillId="0" borderId="83" xfId="0" applyFont="1" applyFill="1" applyBorder="1" applyAlignment="1">
      <alignment horizontal="center"/>
    </xf>
    <xf numFmtId="0" fontId="7" fillId="0" borderId="84" xfId="0" applyFont="1" applyFill="1" applyBorder="1" applyAlignment="1">
      <alignment horizontal="center"/>
    </xf>
    <xf numFmtId="0" fontId="7" fillId="0" borderId="85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left"/>
    </xf>
    <xf numFmtId="166" fontId="7" fillId="2" borderId="12" xfId="0" applyNumberFormat="1" applyFont="1" applyFill="1" applyBorder="1"/>
    <xf numFmtId="0" fontId="13" fillId="0" borderId="2" xfId="0" applyFont="1" applyFill="1" applyBorder="1" applyAlignment="1">
      <alignment horizontal="left"/>
    </xf>
    <xf numFmtId="0" fontId="13" fillId="0" borderId="44" xfId="0" applyFont="1" applyFill="1" applyBorder="1" applyAlignment="1">
      <alignment horizontal="left"/>
    </xf>
    <xf numFmtId="0" fontId="7" fillId="0" borderId="69" xfId="0" applyFont="1" applyFill="1" applyBorder="1"/>
    <xf numFmtId="3" fontId="16" fillId="0" borderId="22" xfId="0" applyNumberFormat="1" applyFont="1" applyFill="1" applyBorder="1"/>
    <xf numFmtId="3" fontId="16" fillId="0" borderId="8" xfId="0" applyNumberFormat="1" applyFont="1" applyFill="1" applyBorder="1"/>
    <xf numFmtId="0" fontId="16" fillId="0" borderId="0" xfId="0" applyFont="1" applyFill="1" applyBorder="1"/>
    <xf numFmtId="3" fontId="16" fillId="0" borderId="58" xfId="0" applyNumberFormat="1" applyFont="1" applyFill="1" applyBorder="1"/>
    <xf numFmtId="166" fontId="7" fillId="2" borderId="34" xfId="0" applyNumberFormat="1" applyFont="1" applyFill="1" applyBorder="1"/>
    <xf numFmtId="0" fontId="7" fillId="0" borderId="82" xfId="0" applyFont="1" applyFill="1" applyBorder="1"/>
    <xf numFmtId="0" fontId="7" fillId="0" borderId="97" xfId="0" applyFont="1" applyFill="1" applyBorder="1"/>
    <xf numFmtId="0" fontId="7" fillId="0" borderId="34" xfId="0" applyFont="1" applyFill="1" applyBorder="1"/>
    <xf numFmtId="0" fontId="12" fillId="0" borderId="4" xfId="0" applyFont="1" applyFill="1" applyBorder="1"/>
    <xf numFmtId="0" fontId="12" fillId="0" borderId="53" xfId="0" applyFont="1" applyFill="1" applyBorder="1"/>
    <xf numFmtId="0" fontId="7" fillId="0" borderId="84" xfId="0" applyFont="1" applyFill="1" applyBorder="1"/>
    <xf numFmtId="0" fontId="7" fillId="0" borderId="85" xfId="0" applyFont="1" applyFill="1" applyBorder="1"/>
    <xf numFmtId="0" fontId="7" fillId="0" borderId="98" xfId="0" applyFont="1" applyFill="1" applyBorder="1"/>
    <xf numFmtId="0" fontId="8" fillId="0" borderId="42" xfId="0" applyFont="1" applyFill="1" applyBorder="1"/>
    <xf numFmtId="0" fontId="24" fillId="0" borderId="0" xfId="0" applyFont="1"/>
    <xf numFmtId="0" fontId="25" fillId="0" borderId="0" xfId="0" applyFont="1"/>
    <xf numFmtId="0" fontId="25" fillId="0" borderId="0" xfId="0" applyFont="1" applyBorder="1"/>
    <xf numFmtId="3" fontId="25" fillId="0" borderId="0" xfId="0" applyNumberFormat="1" applyFont="1"/>
    <xf numFmtId="0" fontId="25" fillId="0" borderId="0" xfId="0" applyFont="1" applyFill="1"/>
    <xf numFmtId="0" fontId="20" fillId="0" borderId="0" xfId="0" applyFont="1" applyFill="1" applyBorder="1"/>
    <xf numFmtId="0" fontId="26" fillId="0" borderId="0" xfId="0" applyFont="1" applyFill="1" applyBorder="1"/>
    <xf numFmtId="0" fontId="9" fillId="0" borderId="0" xfId="0" applyFont="1" applyFill="1" applyBorder="1"/>
    <xf numFmtId="3" fontId="16" fillId="0" borderId="0" xfId="0" applyNumberFormat="1" applyFont="1" applyFill="1" applyBorder="1"/>
    <xf numFmtId="0" fontId="26" fillId="0" borderId="0" xfId="0" applyFont="1" applyFill="1" applyBorder="1" applyAlignment="1"/>
    <xf numFmtId="3" fontId="20" fillId="0" borderId="0" xfId="0" applyNumberFormat="1" applyFont="1" applyFill="1" applyBorder="1"/>
    <xf numFmtId="0" fontId="16" fillId="0" borderId="0" xfId="0" applyFont="1" applyFill="1" applyBorder="1" applyAlignment="1"/>
    <xf numFmtId="3" fontId="9" fillId="0" borderId="0" xfId="0" applyNumberFormat="1" applyFont="1" applyFill="1" applyBorder="1"/>
    <xf numFmtId="0" fontId="7" fillId="0" borderId="35" xfId="0" applyFont="1" applyFill="1" applyBorder="1" applyAlignment="1">
      <alignment horizontal="center"/>
    </xf>
    <xf numFmtId="0" fontId="7" fillId="0" borderId="52" xfId="0" applyFont="1" applyFill="1" applyBorder="1"/>
    <xf numFmtId="0" fontId="8" fillId="0" borderId="100" xfId="0" applyFont="1" applyFill="1" applyBorder="1"/>
    <xf numFmtId="0" fontId="5" fillId="0" borderId="0" xfId="0" applyFont="1"/>
    <xf numFmtId="0" fontId="14" fillId="0" borderId="57" xfId="0" applyFont="1" applyBorder="1"/>
    <xf numFmtId="0" fontId="27" fillId="0" borderId="0" xfId="0" applyFont="1"/>
    <xf numFmtId="3" fontId="7" fillId="0" borderId="103" xfId="0" applyNumberFormat="1" applyFont="1" applyFill="1" applyBorder="1"/>
    <xf numFmtId="0" fontId="28" fillId="0" borderId="0" xfId="0" applyFont="1" applyBorder="1"/>
    <xf numFmtId="0" fontId="21" fillId="0" borderId="0" xfId="0" applyFont="1" applyFill="1" applyBorder="1"/>
    <xf numFmtId="0" fontId="21" fillId="0" borderId="0" xfId="0" applyFont="1" applyBorder="1"/>
    <xf numFmtId="0" fontId="8" fillId="0" borderId="68" xfId="0" applyFont="1" applyFill="1" applyBorder="1" applyAlignment="1">
      <alignment horizontal="center"/>
    </xf>
    <xf numFmtId="0" fontId="8" fillId="0" borderId="69" xfId="0" applyFont="1" applyFill="1" applyBorder="1" applyAlignment="1">
      <alignment horizontal="center"/>
    </xf>
    <xf numFmtId="0" fontId="8" fillId="0" borderId="64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/>
    </xf>
    <xf numFmtId="0" fontId="7" fillId="0" borderId="83" xfId="0" applyFont="1" applyBorder="1"/>
    <xf numFmtId="3" fontId="7" fillId="0" borderId="49" xfId="0" applyNumberFormat="1" applyFont="1" applyFill="1" applyBorder="1"/>
    <xf numFmtId="166" fontId="7" fillId="0" borderId="84" xfId="0" applyNumberFormat="1" applyFont="1" applyBorder="1"/>
    <xf numFmtId="3" fontId="16" fillId="0" borderId="105" xfId="2" applyNumberFormat="1" applyFont="1" applyBorder="1" applyAlignment="1">
      <alignment horizontal="right"/>
    </xf>
    <xf numFmtId="0" fontId="7" fillId="0" borderId="84" xfId="0" applyFont="1" applyBorder="1"/>
    <xf numFmtId="166" fontId="7" fillId="0" borderId="85" xfId="0" applyNumberFormat="1" applyFont="1" applyBorder="1"/>
    <xf numFmtId="0" fontId="16" fillId="0" borderId="85" xfId="0" applyFont="1" applyBorder="1"/>
    <xf numFmtId="0" fontId="7" fillId="0" borderId="85" xfId="0" applyFont="1" applyBorder="1"/>
    <xf numFmtId="0" fontId="8" fillId="0" borderId="69" xfId="0" applyFont="1" applyBorder="1"/>
    <xf numFmtId="3" fontId="8" fillId="0" borderId="69" xfId="0" applyNumberFormat="1" applyFont="1" applyFill="1" applyBorder="1"/>
    <xf numFmtId="166" fontId="8" fillId="0" borderId="69" xfId="0" applyNumberFormat="1" applyFont="1" applyBorder="1"/>
    <xf numFmtId="0" fontId="9" fillId="0" borderId="69" xfId="0" applyFont="1" applyBorder="1"/>
    <xf numFmtId="0" fontId="10" fillId="0" borderId="39" xfId="0" applyFont="1" applyBorder="1"/>
    <xf numFmtId="0" fontId="11" fillId="0" borderId="39" xfId="0" applyFont="1" applyFill="1" applyBorder="1" applyAlignment="1">
      <alignment wrapText="1"/>
    </xf>
    <xf numFmtId="0" fontId="11" fillId="0" borderId="16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/>
    </xf>
    <xf numFmtId="3" fontId="7" fillId="0" borderId="112" xfId="0" applyNumberFormat="1" applyFont="1" applyFill="1" applyBorder="1"/>
    <xf numFmtId="166" fontId="7" fillId="0" borderId="83" xfId="0" applyNumberFormat="1" applyFont="1" applyBorder="1"/>
    <xf numFmtId="3" fontId="7" fillId="0" borderId="46" xfId="0" applyNumberFormat="1" applyFont="1" applyFill="1" applyBorder="1"/>
    <xf numFmtId="3" fontId="7" fillId="0" borderId="92" xfId="0" applyNumberFormat="1" applyFont="1" applyFill="1" applyBorder="1"/>
    <xf numFmtId="0" fontId="29" fillId="0" borderId="0" xfId="0" applyFont="1" applyBorder="1"/>
    <xf numFmtId="0" fontId="11" fillId="0" borderId="0" xfId="0" applyFont="1" applyBorder="1"/>
    <xf numFmtId="0" fontId="21" fillId="3" borderId="0" xfId="0" applyFont="1" applyFill="1" applyBorder="1"/>
    <xf numFmtId="0" fontId="7" fillId="0" borderId="21" xfId="0" applyFont="1" applyFill="1" applyBorder="1"/>
    <xf numFmtId="0" fontId="7" fillId="0" borderId="21" xfId="0" applyFont="1" applyFill="1" applyBorder="1" applyAlignment="1">
      <alignment horizontal="center"/>
    </xf>
    <xf numFmtId="0" fontId="7" fillId="0" borderId="59" xfId="0" applyFont="1" applyFill="1" applyBorder="1"/>
    <xf numFmtId="0" fontId="7" fillId="0" borderId="13" xfId="0" applyFont="1" applyFill="1" applyBorder="1" applyAlignment="1">
      <alignment horizontal="center"/>
    </xf>
    <xf numFmtId="0" fontId="7" fillId="0" borderId="123" xfId="0" applyFont="1" applyFill="1" applyBorder="1"/>
    <xf numFmtId="0" fontId="8" fillId="0" borderId="55" xfId="0" applyFont="1" applyFill="1" applyBorder="1"/>
    <xf numFmtId="0" fontId="8" fillId="0" borderId="44" xfId="0" applyFont="1" applyFill="1" applyBorder="1"/>
    <xf numFmtId="0" fontId="8" fillId="0" borderId="123" xfId="0" applyFont="1" applyFill="1" applyBorder="1"/>
    <xf numFmtId="0" fontId="29" fillId="0" borderId="0" xfId="0" applyFont="1" applyFill="1" applyBorder="1"/>
    <xf numFmtId="0" fontId="11" fillId="0" borderId="0" xfId="0" applyFont="1" applyFill="1" applyBorder="1"/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0" fillId="0" borderId="16" xfId="0" applyFont="1" applyBorder="1"/>
    <xf numFmtId="0" fontId="16" fillId="0" borderId="15" xfId="0" applyFont="1" applyBorder="1" applyAlignment="1">
      <alignment horizontal="center"/>
    </xf>
    <xf numFmtId="16" fontId="21" fillId="3" borderId="0" xfId="0" applyNumberFormat="1" applyFont="1" applyFill="1" applyBorder="1"/>
    <xf numFmtId="0" fontId="7" fillId="0" borderId="59" xfId="0" applyFont="1" applyFill="1" applyBorder="1" applyAlignment="1">
      <alignment horizontal="center"/>
    </xf>
    <xf numFmtId="0" fontId="7" fillId="0" borderId="123" xfId="0" applyFont="1" applyFill="1" applyBorder="1" applyAlignment="1">
      <alignment horizontal="center"/>
    </xf>
    <xf numFmtId="0" fontId="30" fillId="0" borderId="44" xfId="0" applyFont="1" applyBorder="1" applyAlignment="1">
      <alignment horizontal="center"/>
    </xf>
    <xf numFmtId="3" fontId="30" fillId="0" borderId="16" xfId="0" applyNumberFormat="1" applyFont="1" applyBorder="1"/>
    <xf numFmtId="0" fontId="8" fillId="0" borderId="0" xfId="0" applyFont="1"/>
    <xf numFmtId="0" fontId="13" fillId="0" borderId="0" xfId="0" applyFont="1"/>
    <xf numFmtId="0" fontId="13" fillId="0" borderId="0" xfId="0" applyFont="1" applyFill="1"/>
    <xf numFmtId="0" fontId="30" fillId="0" borderId="0" xfId="0" applyFont="1" applyFill="1"/>
    <xf numFmtId="0" fontId="31" fillId="0" borderId="18" xfId="0" applyFont="1" applyBorder="1" applyAlignment="1">
      <alignment horizontal="center"/>
    </xf>
    <xf numFmtId="3" fontId="31" fillId="0" borderId="71" xfId="0" applyNumberFormat="1" applyFont="1" applyBorder="1" applyAlignment="1">
      <alignment horizontal="center"/>
    </xf>
    <xf numFmtId="3" fontId="31" fillId="0" borderId="18" xfId="0" applyNumberFormat="1" applyFont="1" applyBorder="1" applyAlignment="1">
      <alignment horizontal="center"/>
    </xf>
    <xf numFmtId="0" fontId="31" fillId="0" borderId="5" xfId="0" applyFont="1" applyBorder="1"/>
    <xf numFmtId="0" fontId="31" fillId="0" borderId="64" xfId="0" applyFont="1" applyBorder="1"/>
    <xf numFmtId="0" fontId="31" fillId="0" borderId="68" xfId="0" applyFont="1" applyBorder="1"/>
    <xf numFmtId="0" fontId="31" fillId="0" borderId="86" xfId="0" applyFont="1" applyBorder="1"/>
    <xf numFmtId="0" fontId="8" fillId="0" borderId="65" xfId="0" applyFont="1" applyFill="1" applyBorder="1"/>
    <xf numFmtId="3" fontId="31" fillId="0" borderId="131" xfId="0" applyNumberFormat="1" applyFont="1" applyBorder="1" applyAlignment="1">
      <alignment horizontal="center"/>
    </xf>
    <xf numFmtId="0" fontId="31" fillId="0" borderId="55" xfId="0" applyFont="1" applyBorder="1"/>
    <xf numFmtId="3" fontId="20" fillId="0" borderId="126" xfId="0" applyNumberFormat="1" applyFont="1" applyBorder="1"/>
    <xf numFmtId="3" fontId="20" fillId="0" borderId="56" xfId="0" applyNumberFormat="1" applyFont="1" applyBorder="1"/>
    <xf numFmtId="0" fontId="31" fillId="0" borderId="24" xfId="0" applyFont="1" applyBorder="1"/>
    <xf numFmtId="3" fontId="13" fillId="0" borderId="24" xfId="0" applyNumberFormat="1" applyFont="1" applyBorder="1"/>
    <xf numFmtId="3" fontId="13" fillId="0" borderId="132" xfId="0" applyNumberFormat="1" applyFont="1" applyBorder="1"/>
    <xf numFmtId="3" fontId="13" fillId="0" borderId="32" xfId="0" applyNumberFormat="1" applyFont="1" applyBorder="1"/>
    <xf numFmtId="3" fontId="12" fillId="0" borderId="114" xfId="0" applyNumberFormat="1" applyFont="1" applyBorder="1"/>
    <xf numFmtId="3" fontId="12" fillId="0" borderId="20" xfId="0" applyNumberFormat="1" applyFont="1" applyBorder="1"/>
    <xf numFmtId="3" fontId="12" fillId="0" borderId="72" xfId="0" applyNumberFormat="1" applyFont="1" applyBorder="1"/>
    <xf numFmtId="3" fontId="12" fillId="0" borderId="115" xfId="0" applyNumberFormat="1" applyFont="1" applyBorder="1"/>
    <xf numFmtId="3" fontId="12" fillId="0" borderId="133" xfId="0" applyNumberFormat="1" applyFont="1" applyBorder="1"/>
    <xf numFmtId="3" fontId="12" fillId="0" borderId="74" xfId="0" applyNumberFormat="1" applyFont="1" applyBorder="1"/>
    <xf numFmtId="3" fontId="12" fillId="0" borderId="55" xfId="0" applyNumberFormat="1" applyFont="1" applyFill="1" applyBorder="1"/>
    <xf numFmtId="3" fontId="12" fillId="0" borderId="126" xfId="0" applyNumberFormat="1" applyFont="1" applyBorder="1"/>
    <xf numFmtId="3" fontId="26" fillId="0" borderId="56" xfId="0" applyNumberFormat="1" applyFont="1" applyBorder="1"/>
    <xf numFmtId="0" fontId="31" fillId="0" borderId="65" xfId="0" applyFont="1" applyBorder="1"/>
    <xf numFmtId="3" fontId="20" fillId="0" borderId="55" xfId="0" applyNumberFormat="1" applyFont="1" applyBorder="1"/>
    <xf numFmtId="3" fontId="12" fillId="0" borderId="113" xfId="0" applyNumberFormat="1" applyFont="1" applyBorder="1"/>
    <xf numFmtId="3" fontId="12" fillId="0" borderId="132" xfId="0" applyNumberFormat="1" applyFont="1" applyBorder="1"/>
    <xf numFmtId="3" fontId="12" fillId="0" borderId="114" xfId="0" applyNumberFormat="1" applyFont="1" applyFill="1" applyBorder="1"/>
    <xf numFmtId="3" fontId="13" fillId="0" borderId="115" xfId="0" applyNumberFormat="1" applyFont="1" applyBorder="1"/>
    <xf numFmtId="3" fontId="13" fillId="0" borderId="133" xfId="0" applyNumberFormat="1" applyFont="1" applyBorder="1"/>
    <xf numFmtId="3" fontId="13" fillId="0" borderId="54" xfId="2" applyNumberFormat="1" applyFont="1" applyBorder="1" applyAlignment="1">
      <alignment horizontal="right"/>
    </xf>
    <xf numFmtId="3" fontId="13" fillId="0" borderId="62" xfId="2" applyNumberFormat="1" applyFont="1" applyBorder="1" applyAlignment="1">
      <alignment horizontal="right"/>
    </xf>
    <xf numFmtId="3" fontId="20" fillId="0" borderId="54" xfId="0" applyNumberFormat="1" applyFont="1" applyBorder="1"/>
    <xf numFmtId="3" fontId="13" fillId="0" borderId="54" xfId="0" applyNumberFormat="1" applyFont="1" applyBorder="1"/>
    <xf numFmtId="3" fontId="13" fillId="0" borderId="126" xfId="0" applyNumberFormat="1" applyFont="1" applyBorder="1"/>
    <xf numFmtId="3" fontId="13" fillId="0" borderId="56" xfId="0" applyNumberFormat="1" applyFont="1" applyBorder="1"/>
    <xf numFmtId="3" fontId="12" fillId="0" borderId="24" xfId="0" applyNumberFormat="1" applyFont="1" applyBorder="1"/>
    <xf numFmtId="3" fontId="20" fillId="0" borderId="18" xfId="0" applyNumberFormat="1" applyFont="1" applyBorder="1"/>
    <xf numFmtId="3" fontId="20" fillId="0" borderId="71" xfId="0" applyNumberFormat="1" applyFont="1" applyBorder="1"/>
    <xf numFmtId="0" fontId="23" fillId="0" borderId="134" xfId="0" applyFont="1" applyFill="1" applyBorder="1" applyAlignment="1">
      <alignment horizontal="center"/>
    </xf>
    <xf numFmtId="0" fontId="31" fillId="0" borderId="135" xfId="0" applyFont="1" applyBorder="1" applyAlignment="1">
      <alignment horizontal="center"/>
    </xf>
    <xf numFmtId="0" fontId="31" fillId="0" borderId="131" xfId="0" applyFont="1" applyBorder="1" applyAlignment="1">
      <alignment horizontal="center"/>
    </xf>
    <xf numFmtId="3" fontId="31" fillId="0" borderId="136" xfId="0" applyNumberFormat="1" applyFont="1" applyBorder="1" applyAlignment="1">
      <alignment horizontal="center"/>
    </xf>
    <xf numFmtId="0" fontId="31" fillId="0" borderId="89" xfId="0" applyFont="1" applyBorder="1"/>
    <xf numFmtId="3" fontId="20" fillId="0" borderId="137" xfId="0" applyNumberFormat="1" applyFont="1" applyFill="1" applyBorder="1"/>
    <xf numFmtId="3" fontId="20" fillId="0" borderId="128" xfId="0" applyNumberFormat="1" applyFont="1" applyBorder="1"/>
    <xf numFmtId="3" fontId="20" fillId="0" borderId="128" xfId="0" applyNumberFormat="1" applyFont="1" applyFill="1" applyBorder="1"/>
    <xf numFmtId="3" fontId="20" fillId="0" borderId="129" xfId="0" applyNumberFormat="1" applyFont="1" applyFill="1" applyBorder="1"/>
    <xf numFmtId="3" fontId="13" fillId="0" borderId="113" xfId="0" applyNumberFormat="1" applyFont="1" applyBorder="1"/>
    <xf numFmtId="3" fontId="13" fillId="0" borderId="32" xfId="0" applyNumberFormat="1" applyFont="1" applyFill="1" applyBorder="1"/>
    <xf numFmtId="3" fontId="12" fillId="0" borderId="56" xfId="0" applyNumberFormat="1" applyFont="1" applyFill="1" applyBorder="1"/>
    <xf numFmtId="3" fontId="12" fillId="0" borderId="138" xfId="0" applyNumberFormat="1" applyFont="1" applyBorder="1"/>
    <xf numFmtId="3" fontId="12" fillId="0" borderId="71" xfId="0" applyNumberFormat="1" applyFont="1" applyBorder="1"/>
    <xf numFmtId="3" fontId="12" fillId="0" borderId="126" xfId="0" applyNumberFormat="1" applyFont="1" applyFill="1" applyBorder="1"/>
    <xf numFmtId="3" fontId="13" fillId="0" borderId="127" xfId="0" applyNumberFormat="1" applyFont="1" applyFill="1" applyBorder="1"/>
    <xf numFmtId="3" fontId="20" fillId="0" borderId="139" xfId="0" applyNumberFormat="1" applyFont="1" applyBorder="1"/>
    <xf numFmtId="3" fontId="20" fillId="0" borderId="54" xfId="0" applyNumberFormat="1" applyFont="1" applyFill="1" applyBorder="1"/>
    <xf numFmtId="3" fontId="13" fillId="0" borderId="72" xfId="0" applyNumberFormat="1" applyFont="1" applyFill="1" applyBorder="1"/>
    <xf numFmtId="167" fontId="12" fillId="0" borderId="133" xfId="0" applyNumberFormat="1" applyFont="1" applyBorder="1"/>
    <xf numFmtId="3" fontId="12" fillId="0" borderId="32" xfId="0" applyNumberFormat="1" applyFont="1" applyFill="1" applyBorder="1"/>
    <xf numFmtId="3" fontId="20" fillId="0" borderId="62" xfId="0" applyNumberFormat="1" applyFont="1" applyBorder="1"/>
    <xf numFmtId="3" fontId="20" fillId="0" borderId="56" xfId="0" applyNumberFormat="1" applyFont="1" applyFill="1" applyBorder="1"/>
    <xf numFmtId="3" fontId="32" fillId="0" borderId="55" xfId="0" applyNumberFormat="1" applyFont="1" applyBorder="1"/>
    <xf numFmtId="0" fontId="33" fillId="0" borderId="0" xfId="0" applyFont="1" applyFill="1"/>
    <xf numFmtId="0" fontId="33" fillId="0" borderId="0" xfId="0" applyFont="1"/>
    <xf numFmtId="0" fontId="22" fillId="0" borderId="0" xfId="0" applyFont="1" applyFill="1"/>
    <xf numFmtId="3" fontId="22" fillId="0" borderId="0" xfId="0" applyNumberFormat="1" applyFont="1" applyFill="1"/>
    <xf numFmtId="0" fontId="28" fillId="0" borderId="0" xfId="0" applyFont="1"/>
    <xf numFmtId="0" fontId="35" fillId="0" borderId="0" xfId="0" applyFont="1" applyFill="1"/>
    <xf numFmtId="0" fontId="36" fillId="0" borderId="0" xfId="0" applyFont="1" applyFill="1" applyBorder="1" applyAlignment="1">
      <alignment horizontal="centerContinuous"/>
    </xf>
    <xf numFmtId="0" fontId="36" fillId="0" borderId="6" xfId="0" applyFont="1" applyFill="1" applyBorder="1" applyAlignment="1">
      <alignment horizontal="centerContinuous"/>
    </xf>
    <xf numFmtId="3" fontId="36" fillId="0" borderId="38" xfId="0" applyNumberFormat="1" applyFont="1" applyFill="1" applyBorder="1" applyAlignment="1">
      <alignment horizontal="center"/>
    </xf>
    <xf numFmtId="3" fontId="36" fillId="0" borderId="25" xfId="0" applyNumberFormat="1" applyFont="1" applyFill="1" applyBorder="1" applyAlignment="1">
      <alignment horizontal="center"/>
    </xf>
    <xf numFmtId="0" fontId="36" fillId="0" borderId="130" xfId="0" applyFont="1" applyFill="1" applyBorder="1" applyAlignment="1">
      <alignment horizontal="center"/>
    </xf>
    <xf numFmtId="0" fontId="36" fillId="0" borderId="14" xfId="0" applyFont="1" applyFill="1" applyBorder="1" applyAlignment="1">
      <alignment horizontal="centerContinuous"/>
    </xf>
    <xf numFmtId="0" fontId="36" fillId="0" borderId="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3" fontId="36" fillId="0" borderId="32" xfId="0" applyNumberFormat="1" applyFont="1" applyFill="1" applyBorder="1" applyAlignment="1">
      <alignment horizontal="center"/>
    </xf>
    <xf numFmtId="3" fontId="36" fillId="0" borderId="14" xfId="0" applyNumberFormat="1" applyFont="1" applyFill="1" applyBorder="1" applyAlignment="1">
      <alignment horizontal="center"/>
    </xf>
    <xf numFmtId="0" fontId="36" fillId="0" borderId="24" xfId="0" applyFont="1" applyFill="1" applyBorder="1" applyAlignment="1">
      <alignment horizontal="center"/>
    </xf>
    <xf numFmtId="0" fontId="36" fillId="0" borderId="26" xfId="0" applyFont="1" applyFill="1" applyBorder="1" applyAlignment="1">
      <alignment horizontal="center"/>
    </xf>
    <xf numFmtId="0" fontId="35" fillId="0" borderId="0" xfId="0" applyFont="1" applyFill="1" applyBorder="1"/>
    <xf numFmtId="0" fontId="36" fillId="0" borderId="28" xfId="0" applyFont="1" applyFill="1" applyBorder="1" applyAlignment="1">
      <alignment horizontal="center"/>
    </xf>
    <xf numFmtId="0" fontId="36" fillId="0" borderId="141" xfId="0" applyFont="1" applyFill="1" applyBorder="1" applyAlignment="1">
      <alignment horizontal="center"/>
    </xf>
    <xf numFmtId="3" fontId="36" fillId="0" borderId="87" xfId="0" applyNumberFormat="1" applyFont="1" applyFill="1" applyBorder="1" applyAlignment="1">
      <alignment horizontal="center"/>
    </xf>
    <xf numFmtId="3" fontId="36" fillId="0" borderId="28" xfId="0" applyNumberFormat="1" applyFont="1" applyFill="1" applyBorder="1" applyAlignment="1">
      <alignment horizontal="center"/>
    </xf>
    <xf numFmtId="0" fontId="36" fillId="0" borderId="5" xfId="0" applyFont="1" applyFill="1" applyBorder="1"/>
    <xf numFmtId="0" fontId="36" fillId="0" borderId="14" xfId="0" applyFont="1" applyFill="1" applyBorder="1"/>
    <xf numFmtId="0" fontId="36" fillId="0" borderId="0" xfId="0" applyFont="1" applyFill="1" applyBorder="1"/>
    <xf numFmtId="0" fontId="36" fillId="0" borderId="32" xfId="0" applyFont="1" applyFill="1" applyBorder="1" applyAlignment="1"/>
    <xf numFmtId="0" fontId="36" fillId="0" borderId="24" xfId="0" applyFont="1" applyFill="1" applyBorder="1"/>
    <xf numFmtId="0" fontId="36" fillId="0" borderId="32" xfId="0" applyFont="1" applyFill="1" applyBorder="1"/>
    <xf numFmtId="0" fontId="36" fillId="0" borderId="26" xfId="0" applyFont="1" applyFill="1" applyBorder="1"/>
    <xf numFmtId="3" fontId="36" fillId="0" borderId="0" xfId="0" applyNumberFormat="1" applyFont="1" applyFill="1" applyBorder="1"/>
    <xf numFmtId="3" fontId="36" fillId="0" borderId="32" xfId="0" applyNumberFormat="1" applyFont="1" applyFill="1" applyBorder="1"/>
    <xf numFmtId="0" fontId="36" fillId="0" borderId="26" xfId="0" applyFont="1" applyFill="1" applyBorder="1" applyAlignment="1">
      <alignment horizontal="centerContinuous"/>
    </xf>
    <xf numFmtId="0" fontId="36" fillId="0" borderId="45" xfId="0" applyFont="1" applyFill="1" applyBorder="1"/>
    <xf numFmtId="0" fontId="36" fillId="0" borderId="6" xfId="0" applyFont="1" applyFill="1" applyBorder="1"/>
    <xf numFmtId="166" fontId="35" fillId="0" borderId="21" xfId="0" applyNumberFormat="1" applyFont="1" applyFill="1" applyBorder="1"/>
    <xf numFmtId="3" fontId="35" fillId="0" borderId="11" xfId="0" applyNumberFormat="1" applyFont="1" applyFill="1" applyBorder="1"/>
    <xf numFmtId="3" fontId="35" fillId="0" borderId="21" xfId="0" applyNumberFormat="1" applyFont="1" applyFill="1" applyBorder="1"/>
    <xf numFmtId="3" fontId="35" fillId="0" borderId="8" xfId="0" applyNumberFormat="1" applyFont="1" applyFill="1" applyBorder="1"/>
    <xf numFmtId="3" fontId="35" fillId="0" borderId="51" xfId="0" applyNumberFormat="1" applyFont="1" applyFill="1" applyBorder="1"/>
    <xf numFmtId="166" fontId="35" fillId="2" borderId="34" xfId="0" applyNumberFormat="1" applyFont="1" applyFill="1" applyBorder="1"/>
    <xf numFmtId="166" fontId="35" fillId="0" borderId="13" xfId="0" applyNumberFormat="1" applyFont="1" applyFill="1" applyBorder="1"/>
    <xf numFmtId="3" fontId="35" fillId="0" borderId="13" xfId="0" applyNumberFormat="1" applyFont="1" applyFill="1" applyBorder="1"/>
    <xf numFmtId="3" fontId="35" fillId="0" borderId="12" xfId="0" applyNumberFormat="1" applyFont="1" applyFill="1" applyBorder="1"/>
    <xf numFmtId="166" fontId="35" fillId="2" borderId="13" xfId="0" applyNumberFormat="1" applyFont="1" applyFill="1" applyBorder="1"/>
    <xf numFmtId="166" fontId="35" fillId="2" borderId="12" xfId="0" applyNumberFormat="1" applyFont="1" applyFill="1" applyBorder="1"/>
    <xf numFmtId="3" fontId="35" fillId="2" borderId="13" xfId="0" applyNumberFormat="1" applyFont="1" applyFill="1" applyBorder="1"/>
    <xf numFmtId="3" fontId="35" fillId="2" borderId="12" xfId="0" applyNumberFormat="1" applyFont="1" applyFill="1" applyBorder="1"/>
    <xf numFmtId="3" fontId="35" fillId="2" borderId="10" xfId="0" applyNumberFormat="1" applyFont="1" applyFill="1" applyBorder="1"/>
    <xf numFmtId="3" fontId="35" fillId="2" borderId="11" xfId="0" applyNumberFormat="1" applyFont="1" applyFill="1" applyBorder="1"/>
    <xf numFmtId="166" fontId="35" fillId="2" borderId="36" xfId="0" applyNumberFormat="1" applyFont="1" applyFill="1" applyBorder="1"/>
    <xf numFmtId="166" fontId="35" fillId="2" borderId="106" xfId="0" applyNumberFormat="1" applyFont="1" applyFill="1" applyBorder="1"/>
    <xf numFmtId="3" fontId="35" fillId="2" borderId="110" xfId="0" applyNumberFormat="1" applyFont="1" applyFill="1" applyBorder="1"/>
    <xf numFmtId="3" fontId="35" fillId="2" borderId="106" xfId="0" applyNumberFormat="1" applyFont="1" applyFill="1" applyBorder="1"/>
    <xf numFmtId="166" fontId="35" fillId="2" borderId="110" xfId="0" applyNumberFormat="1" applyFont="1" applyFill="1" applyBorder="1"/>
    <xf numFmtId="166" fontId="35" fillId="2" borderId="117" xfId="0" applyNumberFormat="1" applyFont="1" applyFill="1" applyBorder="1"/>
    <xf numFmtId="3" fontId="36" fillId="0" borderId="25" xfId="0" applyNumberFormat="1" applyFont="1" applyFill="1" applyBorder="1"/>
    <xf numFmtId="3" fontId="36" fillId="0" borderId="18" xfId="0" applyNumberFormat="1" applyFont="1" applyFill="1" applyBorder="1"/>
    <xf numFmtId="3" fontId="36" fillId="0" borderId="71" xfId="0" applyNumberFormat="1" applyFont="1" applyFill="1" applyBorder="1"/>
    <xf numFmtId="166" fontId="36" fillId="0" borderId="65" xfId="0" applyNumberFormat="1" applyFont="1" applyFill="1" applyBorder="1"/>
    <xf numFmtId="3" fontId="36" fillId="0" borderId="54" xfId="0" applyNumberFormat="1" applyFont="1" applyFill="1" applyBorder="1"/>
    <xf numFmtId="3" fontId="36" fillId="0" borderId="62" xfId="0" applyNumberFormat="1" applyFont="1" applyFill="1" applyBorder="1" applyAlignment="1"/>
    <xf numFmtId="3" fontId="36" fillId="0" borderId="61" xfId="0" applyNumberFormat="1" applyFont="1" applyFill="1" applyBorder="1" applyAlignment="1"/>
    <xf numFmtId="166" fontId="36" fillId="0" borderId="64" xfId="0" applyNumberFormat="1" applyFont="1" applyFill="1" applyBorder="1"/>
    <xf numFmtId="3" fontId="36" fillId="0" borderId="62" xfId="0" applyNumberFormat="1" applyFont="1" applyFill="1" applyBorder="1"/>
    <xf numFmtId="3" fontId="35" fillId="0" borderId="0" xfId="0" applyNumberFormat="1" applyFont="1" applyFill="1" applyBorder="1"/>
    <xf numFmtId="0" fontId="35" fillId="0" borderId="0" xfId="0" applyFont="1" applyFill="1" applyBorder="1" applyAlignment="1"/>
    <xf numFmtId="0" fontId="40" fillId="2" borderId="2" xfId="0" applyFont="1" applyFill="1" applyBorder="1"/>
    <xf numFmtId="0" fontId="40" fillId="2" borderId="14" xfId="0" applyFont="1" applyFill="1" applyBorder="1"/>
    <xf numFmtId="0" fontId="40" fillId="2" borderId="3" xfId="0" applyFont="1" applyFill="1" applyBorder="1"/>
    <xf numFmtId="0" fontId="40" fillId="2" borderId="25" xfId="0" applyFont="1" applyFill="1" applyBorder="1"/>
    <xf numFmtId="0" fontId="40" fillId="2" borderId="38" xfId="0" applyFont="1" applyFill="1" applyBorder="1"/>
    <xf numFmtId="3" fontId="40" fillId="2" borderId="25" xfId="0" applyNumberFormat="1" applyFont="1" applyFill="1" applyBorder="1"/>
    <xf numFmtId="3" fontId="40" fillId="2" borderId="3" xfId="0" applyNumberFormat="1" applyFont="1" applyFill="1" applyBorder="1"/>
    <xf numFmtId="166" fontId="40" fillId="2" borderId="95" xfId="0" applyNumberFormat="1" applyFont="1" applyFill="1" applyBorder="1"/>
    <xf numFmtId="0" fontId="40" fillId="2" borderId="142" xfId="0" applyFont="1" applyFill="1" applyBorder="1" applyAlignment="1"/>
    <xf numFmtId="166" fontId="40" fillId="2" borderId="25" xfId="0" applyNumberFormat="1" applyFont="1" applyFill="1" applyBorder="1"/>
    <xf numFmtId="0" fontId="40" fillId="2" borderId="95" xfId="0" applyFont="1" applyFill="1" applyBorder="1"/>
    <xf numFmtId="3" fontId="40" fillId="2" borderId="130" xfId="0" applyNumberFormat="1" applyFont="1" applyFill="1" applyBorder="1"/>
    <xf numFmtId="0" fontId="40" fillId="2" borderId="25" xfId="0" applyFont="1" applyFill="1" applyBorder="1" applyAlignment="1"/>
    <xf numFmtId="3" fontId="40" fillId="2" borderId="142" xfId="0" applyNumberFormat="1" applyFont="1" applyFill="1" applyBorder="1"/>
    <xf numFmtId="0" fontId="40" fillId="2" borderId="130" xfId="0" applyFont="1" applyFill="1" applyBorder="1"/>
    <xf numFmtId="0" fontId="40" fillId="2" borderId="4" xfId="0" applyFont="1" applyFill="1" applyBorder="1"/>
    <xf numFmtId="0" fontId="40" fillId="0" borderId="0" xfId="0" applyFont="1" applyFill="1"/>
    <xf numFmtId="0" fontId="40" fillId="0" borderId="0" xfId="0" applyFont="1" applyFill="1" applyBorder="1"/>
    <xf numFmtId="0" fontId="40" fillId="2" borderId="44" xfId="0" applyFont="1" applyFill="1" applyBorder="1"/>
    <xf numFmtId="0" fontId="40" fillId="2" borderId="28" xfId="0" applyFont="1" applyFill="1" applyBorder="1"/>
    <xf numFmtId="0" fontId="40" fillId="2" borderId="88" xfId="0" applyFont="1" applyFill="1" applyBorder="1"/>
    <xf numFmtId="0" fontId="40" fillId="2" borderId="87" xfId="0" applyFont="1" applyFill="1" applyBorder="1"/>
    <xf numFmtId="3" fontId="40" fillId="2" borderId="28" xfId="0" applyNumberFormat="1" applyFont="1" applyFill="1" applyBorder="1"/>
    <xf numFmtId="3" fontId="40" fillId="2" borderId="88" xfId="0" applyNumberFormat="1" applyFont="1" applyFill="1" applyBorder="1"/>
    <xf numFmtId="166" fontId="40" fillId="2" borderId="27" xfId="0" applyNumberFormat="1" applyFont="1" applyFill="1" applyBorder="1"/>
    <xf numFmtId="0" fontId="40" fillId="2" borderId="81" xfId="0" applyFont="1" applyFill="1" applyBorder="1" applyAlignment="1"/>
    <xf numFmtId="166" fontId="40" fillId="2" borderId="28" xfId="0" applyNumberFormat="1" applyFont="1" applyFill="1" applyBorder="1"/>
    <xf numFmtId="0" fontId="40" fillId="2" borderId="27" xfId="0" applyFont="1" applyFill="1" applyBorder="1"/>
    <xf numFmtId="3" fontId="40" fillId="2" borderId="141" xfId="0" applyNumberFormat="1" applyFont="1" applyFill="1" applyBorder="1"/>
    <xf numFmtId="0" fontId="40" fillId="2" borderId="28" xfId="0" applyFont="1" applyFill="1" applyBorder="1" applyAlignment="1"/>
    <xf numFmtId="3" fontId="40" fillId="2" borderId="81" xfId="0" applyNumberFormat="1" applyFont="1" applyFill="1" applyBorder="1"/>
    <xf numFmtId="0" fontId="40" fillId="2" borderId="141" xfId="0" applyFont="1" applyFill="1" applyBorder="1"/>
    <xf numFmtId="0" fontId="40" fillId="2" borderId="53" xfId="0" applyFont="1" applyFill="1" applyBorder="1"/>
    <xf numFmtId="0" fontId="40" fillId="0" borderId="105" xfId="0" applyFont="1" applyFill="1" applyBorder="1"/>
    <xf numFmtId="0" fontId="40" fillId="0" borderId="132" xfId="0" applyFont="1" applyFill="1" applyBorder="1"/>
    <xf numFmtId="3" fontId="35" fillId="2" borderId="49" xfId="0" applyNumberFormat="1" applyFont="1" applyFill="1" applyBorder="1"/>
    <xf numFmtId="166" fontId="35" fillId="2" borderId="73" xfId="0" applyNumberFormat="1" applyFont="1" applyFill="1" applyBorder="1"/>
    <xf numFmtId="0" fontId="35" fillId="2" borderId="93" xfId="0" applyFont="1" applyFill="1" applyBorder="1" applyAlignment="1"/>
    <xf numFmtId="166" fontId="35" fillId="2" borderId="49" xfId="0" applyNumberFormat="1" applyFont="1" applyFill="1" applyBorder="1"/>
    <xf numFmtId="0" fontId="35" fillId="2" borderId="103" xfId="0" applyFont="1" applyFill="1" applyBorder="1"/>
    <xf numFmtId="0" fontId="35" fillId="2" borderId="10" xfId="0" applyFont="1" applyFill="1" applyBorder="1"/>
    <xf numFmtId="0" fontId="35" fillId="2" borderId="49" xfId="0" applyFont="1" applyFill="1" applyBorder="1"/>
    <xf numFmtId="0" fontId="35" fillId="2" borderId="73" xfId="0" applyFont="1" applyFill="1" applyBorder="1"/>
    <xf numFmtId="3" fontId="35" fillId="2" borderId="59" xfId="0" applyNumberFormat="1" applyFont="1" applyFill="1" applyBorder="1"/>
    <xf numFmtId="3" fontId="35" fillId="2" borderId="93" xfId="0" applyNumberFormat="1" applyFont="1" applyFill="1" applyBorder="1" applyAlignment="1"/>
    <xf numFmtId="3" fontId="35" fillId="2" borderId="49" xfId="0" applyNumberFormat="1" applyFont="1" applyFill="1" applyBorder="1" applyAlignment="1"/>
    <xf numFmtId="3" fontId="35" fillId="2" borderId="93" xfId="0" applyNumberFormat="1" applyFont="1" applyFill="1" applyBorder="1"/>
    <xf numFmtId="3" fontId="35" fillId="2" borderId="103" xfId="0" applyNumberFormat="1" applyFont="1" applyFill="1" applyBorder="1"/>
    <xf numFmtId="0" fontId="40" fillId="0" borderId="20" xfId="0" applyFont="1" applyFill="1" applyBorder="1"/>
    <xf numFmtId="0" fontId="35" fillId="2" borderId="92" xfId="0" applyFont="1" applyFill="1" applyBorder="1" applyAlignment="1"/>
    <xf numFmtId="0" fontId="35" fillId="2" borderId="12" xfId="0" applyFont="1" applyFill="1" applyBorder="1"/>
    <xf numFmtId="0" fontId="35" fillId="2" borderId="22" xfId="0" applyFont="1" applyFill="1" applyBorder="1"/>
    <xf numFmtId="0" fontId="35" fillId="2" borderId="11" xfId="0" applyFont="1" applyFill="1" applyBorder="1"/>
    <xf numFmtId="166" fontId="36" fillId="2" borderId="13" xfId="0" applyNumberFormat="1" applyFont="1" applyFill="1" applyBorder="1"/>
    <xf numFmtId="3" fontId="35" fillId="2" borderId="92" xfId="0" applyNumberFormat="1" applyFont="1" applyFill="1" applyBorder="1" applyAlignment="1"/>
    <xf numFmtId="3" fontId="35" fillId="2" borderId="12" xfId="0" applyNumberFormat="1" applyFont="1" applyFill="1" applyBorder="1" applyAlignment="1"/>
    <xf numFmtId="3" fontId="35" fillId="2" borderId="92" xfId="0" applyNumberFormat="1" applyFont="1" applyFill="1" applyBorder="1"/>
    <xf numFmtId="0" fontId="35" fillId="2" borderId="36" xfId="0" applyFont="1" applyFill="1" applyBorder="1"/>
    <xf numFmtId="3" fontId="35" fillId="2" borderId="116" xfId="0" applyNumberFormat="1" applyFont="1" applyFill="1" applyBorder="1"/>
    <xf numFmtId="0" fontId="40" fillId="0" borderId="91" xfId="0" applyFont="1" applyFill="1" applyBorder="1"/>
    <xf numFmtId="0" fontId="40" fillId="0" borderId="143" xfId="0" applyFont="1" applyFill="1" applyBorder="1"/>
    <xf numFmtId="0" fontId="40" fillId="0" borderId="133" xfId="0" applyFont="1" applyFill="1" applyBorder="1"/>
    <xf numFmtId="0" fontId="35" fillId="2" borderId="116" xfId="0" applyFont="1" applyFill="1" applyBorder="1" applyAlignment="1"/>
    <xf numFmtId="0" fontId="35" fillId="2" borderId="106" xfId="0" applyFont="1" applyFill="1" applyBorder="1"/>
    <xf numFmtId="0" fontId="35" fillId="2" borderId="102" xfId="0" applyFont="1" applyFill="1" applyBorder="1"/>
    <xf numFmtId="0" fontId="35" fillId="2" borderId="110" xfId="0" applyFont="1" applyFill="1" applyBorder="1"/>
    <xf numFmtId="0" fontId="35" fillId="2" borderId="117" xfId="0" applyFont="1" applyFill="1" applyBorder="1"/>
    <xf numFmtId="3" fontId="35" fillId="2" borderId="107" xfId="0" applyNumberFormat="1" applyFont="1" applyFill="1" applyBorder="1"/>
    <xf numFmtId="3" fontId="35" fillId="2" borderId="116" xfId="0" applyNumberFormat="1" applyFont="1" applyFill="1" applyBorder="1" applyAlignment="1"/>
    <xf numFmtId="3" fontId="35" fillId="2" borderId="106" xfId="0" applyNumberFormat="1" applyFont="1" applyFill="1" applyBorder="1" applyAlignment="1"/>
    <xf numFmtId="0" fontId="40" fillId="0" borderId="41" xfId="0" applyFont="1" applyFill="1" applyBorder="1"/>
    <xf numFmtId="0" fontId="40" fillId="0" borderId="47" xfId="0" applyFont="1" applyFill="1" applyBorder="1"/>
    <xf numFmtId="0" fontId="35" fillId="0" borderId="39" xfId="0" applyFont="1" applyFill="1" applyBorder="1" applyAlignment="1"/>
    <xf numFmtId="3" fontId="35" fillId="0" borderId="39" xfId="0" applyNumberFormat="1" applyFont="1" applyFill="1" applyBorder="1"/>
    <xf numFmtId="166" fontId="35" fillId="0" borderId="99" xfId="0" applyNumberFormat="1" applyFont="1" applyFill="1" applyBorder="1"/>
    <xf numFmtId="0" fontId="36" fillId="0" borderId="142" xfId="0" applyFont="1" applyFill="1" applyBorder="1" applyAlignment="1"/>
    <xf numFmtId="0" fontId="35" fillId="0" borderId="25" xfId="0" applyFont="1" applyFill="1" applyBorder="1"/>
    <xf numFmtId="3" fontId="36" fillId="0" borderId="3" xfId="0" applyNumberFormat="1" applyFont="1" applyFill="1" applyBorder="1"/>
    <xf numFmtId="0" fontId="36" fillId="0" borderId="145" xfId="0" applyFont="1" applyFill="1" applyBorder="1" applyAlignment="1"/>
    <xf numFmtId="0" fontId="36" fillId="0" borderId="144" xfId="0" applyFont="1" applyFill="1" applyBorder="1"/>
    <xf numFmtId="0" fontId="35" fillId="0" borderId="39" xfId="0" applyFont="1" applyFill="1" applyBorder="1"/>
    <xf numFmtId="166" fontId="36" fillId="0" borderId="99" xfId="0" applyNumberFormat="1" applyFont="1" applyFill="1" applyBorder="1"/>
    <xf numFmtId="3" fontId="35" fillId="0" borderId="38" xfId="0" applyNumberFormat="1" applyFont="1" applyFill="1" applyBorder="1"/>
    <xf numFmtId="166" fontId="36" fillId="0" borderId="130" xfId="0" applyNumberFormat="1" applyFont="1" applyFill="1" applyBorder="1"/>
    <xf numFmtId="3" fontId="36" fillId="0" borderId="16" xfId="0" applyNumberFormat="1" applyFont="1" applyFill="1" applyBorder="1" applyAlignment="1"/>
    <xf numFmtId="3" fontId="35" fillId="0" borderId="144" xfId="0" applyNumberFormat="1" applyFont="1" applyFill="1" applyBorder="1" applyAlignment="1"/>
    <xf numFmtId="166" fontId="35" fillId="0" borderId="144" xfId="0" applyNumberFormat="1" applyFont="1" applyFill="1" applyBorder="1"/>
    <xf numFmtId="3" fontId="35" fillId="0" borderId="146" xfId="0" applyNumberFormat="1" applyFont="1" applyFill="1" applyBorder="1"/>
    <xf numFmtId="3" fontId="35" fillId="0" borderId="69" xfId="0" applyNumberFormat="1" applyFont="1" applyFill="1" applyBorder="1"/>
    <xf numFmtId="3" fontId="35" fillId="0" borderId="145" xfId="0" applyNumberFormat="1" applyFont="1" applyFill="1" applyBorder="1"/>
    <xf numFmtId="0" fontId="35" fillId="0" borderId="3" xfId="0" applyFont="1" applyFill="1" applyBorder="1"/>
    <xf numFmtId="3" fontId="36" fillId="0" borderId="144" xfId="0" applyNumberFormat="1" applyFont="1" applyFill="1" applyBorder="1" applyAlignment="1"/>
    <xf numFmtId="0" fontId="35" fillId="0" borderId="144" xfId="0" applyFont="1" applyFill="1" applyBorder="1"/>
    <xf numFmtId="0" fontId="36" fillId="0" borderId="144" xfId="0" applyFont="1" applyFill="1" applyBorder="1" applyAlignment="1"/>
    <xf numFmtId="166" fontId="36" fillId="0" borderId="75" xfId="0" applyNumberFormat="1" applyFont="1" applyFill="1" applyBorder="1"/>
    <xf numFmtId="3" fontId="36" fillId="0" borderId="144" xfId="0" applyNumberFormat="1" applyFont="1" applyFill="1" applyBorder="1"/>
    <xf numFmtId="3" fontId="36" fillId="0" borderId="39" xfId="0" applyNumberFormat="1" applyFont="1" applyFill="1" applyBorder="1" applyAlignment="1"/>
    <xf numFmtId="3" fontId="36" fillId="0" borderId="146" xfId="0" applyNumberFormat="1" applyFont="1" applyFill="1" applyBorder="1" applyAlignment="1"/>
    <xf numFmtId="166" fontId="36" fillId="0" borderId="144" xfId="0" applyNumberFormat="1" applyFont="1" applyFill="1" applyBorder="1"/>
    <xf numFmtId="166" fontId="36" fillId="0" borderId="40" xfId="0" applyNumberFormat="1" applyFont="1" applyFill="1" applyBorder="1"/>
    <xf numFmtId="166" fontId="36" fillId="0" borderId="146" xfId="0" applyNumberFormat="1" applyFont="1" applyFill="1" applyBorder="1"/>
    <xf numFmtId="3" fontId="36" fillId="0" borderId="39" xfId="0" applyNumberFormat="1" applyFont="1" applyFill="1" applyBorder="1"/>
    <xf numFmtId="3" fontId="35" fillId="0" borderId="39" xfId="0" applyNumberFormat="1" applyFont="1" applyFill="1" applyBorder="1" applyAlignment="1"/>
    <xf numFmtId="166" fontId="36" fillId="0" borderId="39" xfId="0" applyNumberFormat="1" applyFont="1" applyFill="1" applyBorder="1"/>
    <xf numFmtId="3" fontId="36" fillId="0" borderId="87" xfId="0" applyNumberFormat="1" applyFont="1" applyFill="1" applyBorder="1" applyAlignment="1"/>
    <xf numFmtId="3" fontId="36" fillId="0" borderId="28" xfId="0" applyNumberFormat="1" applyFont="1" applyFill="1" applyBorder="1" applyAlignment="1"/>
    <xf numFmtId="166" fontId="36" fillId="0" borderId="88" xfId="0" applyNumberFormat="1" applyFont="1" applyFill="1" applyBorder="1"/>
    <xf numFmtId="166" fontId="36" fillId="0" borderId="27" xfId="0" applyNumberFormat="1" applyFont="1" applyFill="1" applyBorder="1"/>
    <xf numFmtId="167" fontId="36" fillId="0" borderId="144" xfId="0" applyNumberFormat="1" applyFont="1" applyFill="1" applyBorder="1"/>
    <xf numFmtId="166" fontId="36" fillId="0" borderId="36" xfId="0" applyNumberFormat="1" applyFont="1" applyFill="1" applyBorder="1"/>
    <xf numFmtId="3" fontId="36" fillId="0" borderId="39" xfId="0" applyNumberFormat="1" applyFont="1" applyFill="1" applyBorder="1" applyAlignment="1">
      <alignment horizontal="centerContinuous"/>
    </xf>
    <xf numFmtId="3" fontId="36" fillId="0" borderId="145" xfId="0" applyNumberFormat="1" applyFont="1" applyFill="1" applyBorder="1" applyAlignment="1">
      <alignment horizontal="centerContinuous"/>
    </xf>
    <xf numFmtId="0" fontId="36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3" fontId="35" fillId="2" borderId="94" xfId="0" applyNumberFormat="1" applyFont="1" applyFill="1" applyBorder="1" applyAlignment="1">
      <alignment horizontal="right"/>
    </xf>
    <xf numFmtId="3" fontId="35" fillId="2" borderId="8" xfId="0" applyNumberFormat="1" applyFont="1" applyFill="1" applyBorder="1"/>
    <xf numFmtId="166" fontId="36" fillId="0" borderId="51" xfId="0" applyNumberFormat="1" applyFont="1" applyFill="1" applyBorder="1"/>
    <xf numFmtId="166" fontId="35" fillId="2" borderId="8" xfId="0" applyNumberFormat="1" applyFont="1" applyFill="1" applyBorder="1"/>
    <xf numFmtId="166" fontId="35" fillId="2" borderId="52" xfId="0" applyNumberFormat="1" applyFont="1" applyFill="1" applyBorder="1"/>
    <xf numFmtId="166" fontId="36" fillId="0" borderId="11" xfId="0" applyNumberFormat="1" applyFont="1" applyFill="1" applyBorder="1"/>
    <xf numFmtId="3" fontId="35" fillId="2" borderId="22" xfId="0" applyNumberFormat="1" applyFont="1" applyFill="1" applyBorder="1"/>
    <xf numFmtId="3" fontId="35" fillId="2" borderId="102" xfId="0" applyNumberFormat="1" applyFont="1" applyFill="1" applyBorder="1"/>
    <xf numFmtId="166" fontId="36" fillId="0" borderId="62" xfId="0" applyNumberFormat="1" applyFont="1" applyFill="1" applyBorder="1"/>
    <xf numFmtId="0" fontId="36" fillId="0" borderId="0" xfId="0" applyFont="1" applyFill="1"/>
    <xf numFmtId="3" fontId="36" fillId="2" borderId="147" xfId="0" applyNumberFormat="1" applyFont="1" applyFill="1" applyBorder="1"/>
    <xf numFmtId="3" fontId="36" fillId="2" borderId="148" xfId="0" applyNumberFormat="1" applyFont="1" applyFill="1" applyBorder="1"/>
    <xf numFmtId="3" fontId="36" fillId="2" borderId="134" xfId="0" applyNumberFormat="1" applyFont="1" applyFill="1" applyBorder="1"/>
    <xf numFmtId="0" fontId="41" fillId="0" borderId="0" xfId="0" applyFont="1" applyFill="1" applyBorder="1"/>
    <xf numFmtId="0" fontId="42" fillId="0" borderId="0" xfId="0" applyFont="1" applyFill="1" applyBorder="1"/>
    <xf numFmtId="0" fontId="41" fillId="0" borderId="0" xfId="0" applyFont="1" applyFill="1" applyBorder="1" applyAlignment="1"/>
    <xf numFmtId="0" fontId="40" fillId="0" borderId="0" xfId="0" applyFont="1" applyFill="1" applyBorder="1" applyAlignment="1"/>
    <xf numFmtId="3" fontId="42" fillId="0" borderId="0" xfId="0" applyNumberFormat="1" applyFont="1" applyFill="1" applyBorder="1"/>
    <xf numFmtId="0" fontId="41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left"/>
    </xf>
    <xf numFmtId="0" fontId="39" fillId="0" borderId="0" xfId="0" applyFont="1" applyFill="1" applyBorder="1"/>
    <xf numFmtId="0" fontId="37" fillId="0" borderId="0" xfId="0" applyFont="1" applyFill="1" applyBorder="1" applyAlignment="1"/>
    <xf numFmtId="3" fontId="39" fillId="0" borderId="0" xfId="0" applyNumberFormat="1" applyFont="1" applyFill="1" applyBorder="1"/>
    <xf numFmtId="166" fontId="16" fillId="0" borderId="34" xfId="0" applyNumberFormat="1" applyFont="1" applyFill="1" applyBorder="1"/>
    <xf numFmtId="0" fontId="40" fillId="0" borderId="151" xfId="0" applyFont="1" applyFill="1" applyBorder="1"/>
    <xf numFmtId="0" fontId="40" fillId="0" borderId="152" xfId="0" applyFont="1" applyFill="1" applyBorder="1"/>
    <xf numFmtId="0" fontId="40" fillId="0" borderId="150" xfId="0" applyFont="1" applyFill="1" applyBorder="1"/>
    <xf numFmtId="0" fontId="40" fillId="0" borderId="42" xfId="0" applyFont="1" applyFill="1" applyBorder="1"/>
    <xf numFmtId="166" fontId="36" fillId="2" borderId="153" xfId="0" applyNumberFormat="1" applyFont="1" applyFill="1" applyBorder="1"/>
    <xf numFmtId="166" fontId="36" fillId="0" borderId="95" xfId="0" applyNumberFormat="1" applyFont="1" applyFill="1" applyBorder="1"/>
    <xf numFmtId="0" fontId="35" fillId="0" borderId="38" xfId="0" applyFont="1" applyFill="1" applyBorder="1"/>
    <xf numFmtId="167" fontId="40" fillId="2" borderId="95" xfId="0" applyNumberFormat="1" applyFont="1" applyFill="1" applyBorder="1"/>
    <xf numFmtId="167" fontId="40" fillId="2" borderId="27" xfId="0" applyNumberFormat="1" applyFont="1" applyFill="1" applyBorder="1"/>
    <xf numFmtId="167" fontId="35" fillId="2" borderId="73" xfId="0" applyNumberFormat="1" applyFont="1" applyFill="1" applyBorder="1"/>
    <xf numFmtId="167" fontId="35" fillId="2" borderId="36" xfId="0" applyNumberFormat="1" applyFont="1" applyFill="1" applyBorder="1"/>
    <xf numFmtId="167" fontId="35" fillId="2" borderId="117" xfId="0" applyNumberFormat="1" applyFont="1" applyFill="1" applyBorder="1"/>
    <xf numFmtId="167" fontId="35" fillId="0" borderId="99" xfId="0" applyNumberFormat="1" applyFont="1" applyFill="1" applyBorder="1"/>
    <xf numFmtId="3" fontId="36" fillId="0" borderId="145" xfId="0" applyNumberFormat="1" applyFont="1" applyFill="1" applyBorder="1" applyAlignment="1"/>
    <xf numFmtId="0" fontId="16" fillId="0" borderId="0" xfId="0" applyFont="1" applyFill="1"/>
    <xf numFmtId="0" fontId="44" fillId="0" borderId="0" xfId="0" applyFont="1"/>
    <xf numFmtId="3" fontId="45" fillId="0" borderId="32" xfId="0" applyNumberFormat="1" applyFont="1" applyBorder="1"/>
    <xf numFmtId="0" fontId="46" fillId="0" borderId="0" xfId="0" applyFont="1" applyFill="1"/>
    <xf numFmtId="0" fontId="45" fillId="0" borderId="0" xfId="0" applyFont="1" applyFill="1"/>
    <xf numFmtId="0" fontId="47" fillId="0" borderId="0" xfId="0" applyFont="1" applyFill="1"/>
    <xf numFmtId="0" fontId="28" fillId="0" borderId="0" xfId="0" applyFont="1" applyFill="1"/>
    <xf numFmtId="0" fontId="44" fillId="0" borderId="0" xfId="0" applyFont="1" applyFill="1"/>
    <xf numFmtId="3" fontId="31" fillId="0" borderId="76" xfId="0" applyNumberFormat="1" applyFont="1" applyBorder="1" applyAlignment="1">
      <alignment horizontal="center"/>
    </xf>
    <xf numFmtId="3" fontId="31" fillId="0" borderId="156" xfId="0" applyNumberFormat="1" applyFont="1" applyBorder="1" applyAlignment="1">
      <alignment horizontal="center"/>
    </xf>
    <xf numFmtId="0" fontId="5" fillId="0" borderId="0" xfId="0" applyFont="1" applyFill="1"/>
    <xf numFmtId="0" fontId="48" fillId="0" borderId="0" xfId="0" applyFont="1"/>
    <xf numFmtId="0" fontId="40" fillId="0" borderId="0" xfId="0" applyFont="1"/>
    <xf numFmtId="0" fontId="16" fillId="0" borderId="0" xfId="0" applyFont="1"/>
    <xf numFmtId="0" fontId="18" fillId="0" borderId="0" xfId="0" applyFont="1"/>
    <xf numFmtId="0" fontId="49" fillId="0" borderId="0" xfId="0" applyFont="1" applyBorder="1"/>
    <xf numFmtId="3" fontId="49" fillId="0" borderId="0" xfId="0" applyNumberFormat="1" applyFont="1" applyBorder="1"/>
    <xf numFmtId="0" fontId="38" fillId="0" borderId="16" xfId="0" applyFont="1" applyFill="1" applyBorder="1" applyAlignment="1">
      <alignment wrapText="1"/>
    </xf>
    <xf numFmtId="0" fontId="38" fillId="0" borderId="39" xfId="0" applyFont="1" applyFill="1" applyBorder="1" applyAlignment="1">
      <alignment wrapText="1"/>
    </xf>
    <xf numFmtId="166" fontId="35" fillId="0" borderId="40" xfId="0" applyNumberFormat="1" applyFont="1" applyBorder="1"/>
    <xf numFmtId="0" fontId="44" fillId="0" borderId="0" xfId="0" applyFont="1" applyBorder="1"/>
    <xf numFmtId="166" fontId="8" fillId="0" borderId="104" xfId="0" applyNumberFormat="1" applyFont="1" applyBorder="1" applyAlignment="1">
      <alignment horizontal="center"/>
    </xf>
    <xf numFmtId="3" fontId="10" fillId="0" borderId="0" xfId="0" applyNumberFormat="1" applyFont="1" applyBorder="1"/>
    <xf numFmtId="3" fontId="16" fillId="0" borderId="51" xfId="0" applyNumberFormat="1" applyFont="1" applyFill="1" applyBorder="1"/>
    <xf numFmtId="3" fontId="16" fillId="0" borderId="11" xfId="0" applyNumberFormat="1" applyFont="1" applyFill="1" applyBorder="1"/>
    <xf numFmtId="166" fontId="35" fillId="2" borderId="10" xfId="0" applyNumberFormat="1" applyFont="1" applyFill="1" applyBorder="1"/>
    <xf numFmtId="166" fontId="35" fillId="2" borderId="11" xfId="0" applyNumberFormat="1" applyFont="1" applyFill="1" applyBorder="1"/>
    <xf numFmtId="166" fontId="35" fillId="2" borderId="59" xfId="0" applyNumberFormat="1" applyFont="1" applyFill="1" applyBorder="1"/>
    <xf numFmtId="166" fontId="35" fillId="2" borderId="107" xfId="0" applyNumberFormat="1" applyFont="1" applyFill="1" applyBorder="1"/>
    <xf numFmtId="0" fontId="8" fillId="0" borderId="79" xfId="0" applyFont="1" applyFill="1" applyBorder="1" applyAlignment="1">
      <alignment horizontal="centerContinuous"/>
    </xf>
    <xf numFmtId="166" fontId="8" fillId="0" borderId="55" xfId="0" applyNumberFormat="1" applyFont="1" applyFill="1" applyBorder="1"/>
    <xf numFmtId="0" fontId="36" fillId="0" borderId="24" xfId="0" applyFont="1" applyFill="1" applyBorder="1" applyAlignment="1">
      <alignment horizontal="centerContinuous"/>
    </xf>
    <xf numFmtId="3" fontId="36" fillId="0" borderId="25" xfId="0" applyNumberFormat="1" applyFont="1" applyFill="1" applyBorder="1" applyAlignment="1"/>
    <xf numFmtId="166" fontId="8" fillId="0" borderId="121" xfId="0" applyNumberFormat="1" applyFont="1" applyFill="1" applyBorder="1"/>
    <xf numFmtId="0" fontId="35" fillId="2" borderId="13" xfId="0" applyFont="1" applyFill="1" applyBorder="1"/>
    <xf numFmtId="0" fontId="35" fillId="2" borderId="107" xfId="0" applyFont="1" applyFill="1" applyBorder="1"/>
    <xf numFmtId="0" fontId="8" fillId="0" borderId="164" xfId="0" applyFont="1" applyFill="1" applyBorder="1" applyAlignment="1">
      <alignment horizontal="center"/>
    </xf>
    <xf numFmtId="166" fontId="35" fillId="0" borderId="39" xfId="0" applyNumberFormat="1" applyFont="1" applyFill="1" applyBorder="1"/>
    <xf numFmtId="166" fontId="36" fillId="0" borderId="0" xfId="0" applyNumberFormat="1" applyFont="1" applyFill="1" applyBorder="1"/>
    <xf numFmtId="0" fontId="36" fillId="0" borderId="121" xfId="0" applyFont="1" applyFill="1" applyBorder="1"/>
    <xf numFmtId="3" fontId="35" fillId="2" borderId="24" xfId="0" applyNumberFormat="1" applyFont="1" applyFill="1" applyBorder="1"/>
    <xf numFmtId="0" fontId="36" fillId="0" borderId="14" xfId="0" applyFont="1" applyFill="1" applyBorder="1" applyAlignment="1">
      <alignment horizontal="center"/>
    </xf>
    <xf numFmtId="166" fontId="36" fillId="0" borderId="145" xfId="0" applyNumberFormat="1" applyFont="1" applyFill="1" applyBorder="1"/>
    <xf numFmtId="0" fontId="8" fillId="0" borderId="165" xfId="0" applyFont="1" applyFill="1" applyBorder="1" applyAlignment="1">
      <alignment horizontal="center"/>
    </xf>
    <xf numFmtId="166" fontId="8" fillId="0" borderId="1" xfId="3" applyNumberFormat="1" applyFont="1" applyFill="1" applyBorder="1" applyAlignment="1">
      <alignment horizontal="center"/>
    </xf>
    <xf numFmtId="166" fontId="8" fillId="0" borderId="17" xfId="3" applyNumberFormat="1" applyFont="1" applyFill="1" applyBorder="1" applyAlignment="1">
      <alignment horizontal="center"/>
    </xf>
    <xf numFmtId="0" fontId="23" fillId="0" borderId="76" xfId="0" applyFont="1" applyFill="1" applyBorder="1" applyAlignment="1">
      <alignment horizontal="centerContinuous"/>
    </xf>
    <xf numFmtId="0" fontId="30" fillId="0" borderId="17" xfId="3" applyFont="1" applyBorder="1" applyAlignment="1">
      <alignment horizontal="center"/>
    </xf>
    <xf numFmtId="0" fontId="30" fillId="0" borderId="6" xfId="3" applyFont="1" applyBorder="1" applyAlignment="1">
      <alignment horizontal="center"/>
    </xf>
    <xf numFmtId="3" fontId="7" fillId="0" borderId="166" xfId="0" applyNumberFormat="1" applyFont="1" applyFill="1" applyBorder="1"/>
    <xf numFmtId="3" fontId="30" fillId="0" borderId="40" xfId="0" applyNumberFormat="1" applyFont="1" applyBorder="1"/>
    <xf numFmtId="0" fontId="15" fillId="0" borderId="49" xfId="0" applyFont="1" applyBorder="1"/>
    <xf numFmtId="0" fontId="15" fillId="0" borderId="12" xfId="0" applyFont="1" applyBorder="1"/>
    <xf numFmtId="0" fontId="30" fillId="0" borderId="144" xfId="0" applyFont="1" applyBorder="1"/>
    <xf numFmtId="0" fontId="30" fillId="0" borderId="121" xfId="0" applyFont="1" applyBorder="1"/>
    <xf numFmtId="0" fontId="21" fillId="0" borderId="0" xfId="3" applyFont="1" applyBorder="1"/>
    <xf numFmtId="0" fontId="16" fillId="0" borderId="0" xfId="9" applyFont="1"/>
    <xf numFmtId="0" fontId="37" fillId="0" borderId="0" xfId="9" applyFont="1"/>
    <xf numFmtId="0" fontId="37" fillId="0" borderId="0" xfId="9" applyFont="1" applyFill="1"/>
    <xf numFmtId="0" fontId="16" fillId="0" borderId="0" xfId="9" applyFont="1" applyBorder="1"/>
    <xf numFmtId="167" fontId="16" fillId="0" borderId="0" xfId="9" applyNumberFormat="1" applyFont="1"/>
    <xf numFmtId="3" fontId="16" fillId="0" borderId="0" xfId="9" applyNumberFormat="1" applyFont="1"/>
    <xf numFmtId="0" fontId="37" fillId="0" borderId="0" xfId="9" applyFont="1" applyBorder="1"/>
    <xf numFmtId="0" fontId="37" fillId="0" borderId="0" xfId="9" applyFont="1" applyFill="1" applyBorder="1"/>
    <xf numFmtId="167" fontId="16" fillId="0" borderId="0" xfId="9" applyNumberFormat="1" applyFont="1" applyBorder="1"/>
    <xf numFmtId="3" fontId="16" fillId="0" borderId="0" xfId="9" applyNumberFormat="1" applyFont="1" applyBorder="1"/>
    <xf numFmtId="0" fontId="41" fillId="0" borderId="0" xfId="9" applyFont="1" applyFill="1" applyBorder="1"/>
    <xf numFmtId="0" fontId="16" fillId="0" borderId="0" xfId="9" applyFont="1" applyFill="1" applyBorder="1"/>
    <xf numFmtId="167" fontId="16" fillId="0" borderId="0" xfId="9" applyNumberFormat="1" applyFont="1" applyFill="1" applyBorder="1"/>
    <xf numFmtId="3" fontId="16" fillId="0" borderId="0" xfId="9" applyNumberFormat="1" applyFont="1" applyFill="1" applyBorder="1"/>
    <xf numFmtId="0" fontId="26" fillId="0" borderId="0" xfId="9" applyFont="1"/>
    <xf numFmtId="0" fontId="26" fillId="0" borderId="0" xfId="9" applyFont="1" applyBorder="1"/>
    <xf numFmtId="0" fontId="26" fillId="0" borderId="0" xfId="9" applyFont="1" applyFill="1" applyBorder="1"/>
    <xf numFmtId="167" fontId="26" fillId="0" borderId="0" xfId="9" applyNumberFormat="1" applyFont="1" applyFill="1" applyBorder="1"/>
    <xf numFmtId="3" fontId="26" fillId="0" borderId="0" xfId="9" applyNumberFormat="1" applyFont="1" applyFill="1" applyBorder="1"/>
    <xf numFmtId="0" fontId="20" fillId="0" borderId="0" xfId="9" applyFont="1" applyFill="1" applyBorder="1"/>
    <xf numFmtId="0" fontId="20" fillId="0" borderId="0" xfId="9" applyFont="1"/>
    <xf numFmtId="0" fontId="20" fillId="0" borderId="0" xfId="9" applyFont="1" applyBorder="1"/>
    <xf numFmtId="0" fontId="42" fillId="0" borderId="0" xfId="9" applyFont="1" applyFill="1" applyBorder="1"/>
    <xf numFmtId="167" fontId="20" fillId="0" borderId="0" xfId="9" applyNumberFormat="1" applyFont="1" applyFill="1" applyBorder="1"/>
    <xf numFmtId="3" fontId="20" fillId="0" borderId="0" xfId="9" applyNumberFormat="1" applyFont="1" applyFill="1" applyBorder="1"/>
    <xf numFmtId="0" fontId="21" fillId="0" borderId="0" xfId="9" applyFont="1" applyFill="1" applyBorder="1"/>
    <xf numFmtId="167" fontId="21" fillId="0" borderId="0" xfId="9" applyNumberFormat="1" applyFont="1" applyFill="1" applyBorder="1"/>
    <xf numFmtId="3" fontId="21" fillId="0" borderId="0" xfId="9" applyNumberFormat="1" applyFont="1" applyFill="1" applyBorder="1"/>
    <xf numFmtId="0" fontId="11" fillId="0" borderId="0" xfId="9" applyFont="1" applyBorder="1"/>
    <xf numFmtId="167" fontId="11" fillId="0" borderId="0" xfId="9" applyNumberFormat="1" applyFont="1" applyBorder="1"/>
    <xf numFmtId="3" fontId="11" fillId="0" borderId="0" xfId="9" applyNumberFormat="1" applyFont="1" applyBorder="1"/>
    <xf numFmtId="0" fontId="11" fillId="0" borderId="0" xfId="9" applyFont="1"/>
    <xf numFmtId="0" fontId="29" fillId="0" borderId="0" xfId="9" applyFont="1" applyBorder="1"/>
    <xf numFmtId="0" fontId="16" fillId="0" borderId="0" xfId="9" applyFont="1" applyFill="1"/>
    <xf numFmtId="0" fontId="11" fillId="0" borderId="0" xfId="9" applyFont="1" applyFill="1" applyBorder="1"/>
    <xf numFmtId="167" fontId="11" fillId="0" borderId="0" xfId="9" applyNumberFormat="1" applyFont="1" applyFill="1" applyBorder="1"/>
    <xf numFmtId="3" fontId="11" fillId="0" borderId="0" xfId="9" applyNumberFormat="1" applyFont="1" applyFill="1" applyBorder="1"/>
    <xf numFmtId="0" fontId="29" fillId="0" borderId="0" xfId="9" applyFont="1" applyFill="1" applyBorder="1"/>
    <xf numFmtId="167" fontId="29" fillId="4" borderId="0" xfId="9" applyNumberFormat="1" applyFont="1" applyFill="1" applyBorder="1"/>
    <xf numFmtId="3" fontId="29" fillId="4" borderId="0" xfId="9" applyNumberFormat="1" applyFont="1" applyFill="1" applyBorder="1"/>
    <xf numFmtId="167" fontId="11" fillId="4" borderId="0" xfId="9" applyNumberFormat="1" applyFont="1" applyFill="1" applyBorder="1"/>
    <xf numFmtId="3" fontId="11" fillId="4" borderId="0" xfId="9" applyNumberFormat="1" applyFont="1" applyFill="1" applyBorder="1"/>
    <xf numFmtId="167" fontId="11" fillId="4" borderId="0" xfId="9" applyNumberFormat="1" applyFont="1" applyFill="1" applyBorder="1" applyAlignment="1">
      <alignment horizontal="center"/>
    </xf>
    <xf numFmtId="0" fontId="11" fillId="4" borderId="0" xfId="9" applyFont="1" applyFill="1" applyBorder="1"/>
    <xf numFmtId="3" fontId="52" fillId="0" borderId="0" xfId="9" applyNumberFormat="1" applyFont="1" applyFill="1" applyBorder="1"/>
    <xf numFmtId="3" fontId="29" fillId="4" borderId="159" xfId="9" applyNumberFormat="1" applyFont="1" applyFill="1" applyBorder="1"/>
    <xf numFmtId="3" fontId="53" fillId="0" borderId="132" xfId="9" applyNumberFormat="1" applyFont="1" applyFill="1" applyBorder="1"/>
    <xf numFmtId="3" fontId="53" fillId="4" borderId="60" xfId="9" applyNumberFormat="1" applyFont="1" applyFill="1" applyBorder="1"/>
    <xf numFmtId="167" fontId="53" fillId="0" borderId="55" xfId="9" applyNumberFormat="1" applyFont="1" applyFill="1" applyBorder="1"/>
    <xf numFmtId="3" fontId="53" fillId="0" borderId="54" xfId="9" applyNumberFormat="1" applyFont="1" applyFill="1" applyBorder="1"/>
    <xf numFmtId="3" fontId="53" fillId="4" borderId="54" xfId="9" applyNumberFormat="1" applyFont="1" applyFill="1" applyBorder="1"/>
    <xf numFmtId="167" fontId="53" fillId="0" borderId="61" xfId="9" applyNumberFormat="1" applyFont="1" applyFill="1" applyBorder="1"/>
    <xf numFmtId="3" fontId="53" fillId="4" borderId="56" xfId="9" applyNumberFormat="1" applyFont="1" applyFill="1" applyBorder="1"/>
    <xf numFmtId="3" fontId="53" fillId="0" borderId="64" xfId="9" applyNumberFormat="1" applyFont="1" applyFill="1" applyBorder="1"/>
    <xf numFmtId="3" fontId="53" fillId="4" borderId="55" xfId="9" applyNumberFormat="1" applyFont="1" applyFill="1" applyBorder="1"/>
    <xf numFmtId="167" fontId="29" fillId="4" borderId="64" xfId="9" applyNumberFormat="1" applyFont="1" applyFill="1" applyBorder="1"/>
    <xf numFmtId="3" fontId="29" fillId="4" borderId="62" xfId="9" applyNumberFormat="1" applyFont="1" applyFill="1" applyBorder="1"/>
    <xf numFmtId="3" fontId="29" fillId="4" borderId="104" xfId="9" applyNumberFormat="1" applyFont="1" applyFill="1" applyBorder="1"/>
    <xf numFmtId="167" fontId="11" fillId="4" borderId="55" xfId="9" applyNumberFormat="1" applyFont="1" applyFill="1" applyBorder="1"/>
    <xf numFmtId="3" fontId="11" fillId="4" borderId="64" xfId="9" applyNumberFormat="1" applyFont="1" applyFill="1" applyBorder="1"/>
    <xf numFmtId="3" fontId="11" fillId="4" borderId="104" xfId="9" applyNumberFormat="1" applyFont="1" applyFill="1" applyBorder="1"/>
    <xf numFmtId="167" fontId="11" fillId="4" borderId="63" xfId="9" applyNumberFormat="1" applyFont="1" applyFill="1" applyBorder="1"/>
    <xf numFmtId="167" fontId="11" fillId="4" borderId="55" xfId="9" applyNumberFormat="1" applyFont="1" applyFill="1" applyBorder="1" applyAlignment="1">
      <alignment horizontal="center"/>
    </xf>
    <xf numFmtId="3" fontId="11" fillId="4" borderId="54" xfId="9" applyNumberFormat="1" applyFont="1" applyFill="1" applyBorder="1"/>
    <xf numFmtId="3" fontId="11" fillId="4" borderId="55" xfId="9" applyNumberFormat="1" applyFont="1" applyFill="1" applyBorder="1"/>
    <xf numFmtId="3" fontId="11" fillId="4" borderId="56" xfId="9" applyNumberFormat="1" applyFont="1" applyFill="1" applyBorder="1"/>
    <xf numFmtId="0" fontId="29" fillId="4" borderId="61" xfId="9" applyFont="1" applyFill="1" applyBorder="1"/>
    <xf numFmtId="167" fontId="53" fillId="0" borderId="54" xfId="9" applyNumberFormat="1" applyFont="1" applyFill="1" applyBorder="1"/>
    <xf numFmtId="3" fontId="53" fillId="0" borderId="56" xfId="9" applyNumberFormat="1" applyFont="1" applyFill="1" applyBorder="1"/>
    <xf numFmtId="167" fontId="11" fillId="4" borderId="62" xfId="9" applyNumberFormat="1" applyFont="1" applyFill="1" applyBorder="1" applyAlignment="1">
      <alignment horizontal="center"/>
    </xf>
    <xf numFmtId="167" fontId="51" fillId="0" borderId="36" xfId="9" applyNumberFormat="1" applyFont="1" applyFill="1" applyBorder="1"/>
    <xf numFmtId="3" fontId="51" fillId="0" borderId="107" xfId="9" applyNumberFormat="1" applyFont="1" applyFill="1" applyBorder="1"/>
    <xf numFmtId="167" fontId="51" fillId="0" borderId="117" xfId="9" applyNumberFormat="1" applyFont="1" applyFill="1" applyBorder="1"/>
    <xf numFmtId="3" fontId="51" fillId="0" borderId="106" xfId="9" applyNumberFormat="1" applyFont="1" applyFill="1" applyBorder="1"/>
    <xf numFmtId="167" fontId="51" fillId="0" borderId="107" xfId="9" applyNumberFormat="1" applyFont="1" applyFill="1" applyBorder="1"/>
    <xf numFmtId="3" fontId="51" fillId="0" borderId="110" xfId="9" applyNumberFormat="1" applyFont="1" applyFill="1" applyBorder="1"/>
    <xf numFmtId="167" fontId="53" fillId="0" borderId="117" xfId="9" applyNumberFormat="1" applyFont="1" applyFill="1" applyBorder="1"/>
    <xf numFmtId="3" fontId="53" fillId="0" borderId="106" xfId="9" applyNumberFormat="1" applyFont="1" applyFill="1" applyBorder="1"/>
    <xf numFmtId="3" fontId="53" fillId="0" borderId="80" xfId="9" applyNumberFormat="1" applyFont="1" applyFill="1" applyBorder="1"/>
    <xf numFmtId="3" fontId="53" fillId="4" borderId="107" xfId="9" applyNumberFormat="1" applyFont="1" applyFill="1" applyBorder="1"/>
    <xf numFmtId="167" fontId="29" fillId="4" borderId="80" xfId="9" applyNumberFormat="1" applyFont="1" applyFill="1" applyBorder="1"/>
    <xf numFmtId="3" fontId="29" fillId="4" borderId="110" xfId="9" applyNumberFormat="1" applyFont="1" applyFill="1" applyBorder="1"/>
    <xf numFmtId="3" fontId="29" fillId="4" borderId="98" xfId="9" applyNumberFormat="1" applyFont="1" applyFill="1" applyBorder="1"/>
    <xf numFmtId="167" fontId="11" fillId="4" borderId="107" xfId="9" applyNumberFormat="1" applyFont="1" applyFill="1" applyBorder="1"/>
    <xf numFmtId="3" fontId="11" fillId="4" borderId="80" xfId="9" applyNumberFormat="1" applyFont="1" applyFill="1" applyBorder="1"/>
    <xf numFmtId="3" fontId="11" fillId="4" borderId="98" xfId="9" applyNumberFormat="1" applyFont="1" applyFill="1" applyBorder="1"/>
    <xf numFmtId="167" fontId="11" fillId="4" borderId="108" xfId="9" applyNumberFormat="1" applyFont="1" applyFill="1" applyBorder="1"/>
    <xf numFmtId="3" fontId="11" fillId="4" borderId="107" xfId="9" applyNumberFormat="1" applyFont="1" applyFill="1" applyBorder="1"/>
    <xf numFmtId="3" fontId="11" fillId="4" borderId="106" xfId="9" applyNumberFormat="1" applyFont="1" applyFill="1" applyBorder="1"/>
    <xf numFmtId="167" fontId="11" fillId="4" borderId="110" xfId="9" applyNumberFormat="1" applyFont="1" applyFill="1" applyBorder="1"/>
    <xf numFmtId="3" fontId="11" fillId="4" borderId="102" xfId="9" applyNumberFormat="1" applyFont="1" applyFill="1" applyBorder="1"/>
    <xf numFmtId="0" fontId="29" fillId="4" borderId="17" xfId="9" applyFont="1" applyFill="1" applyBorder="1"/>
    <xf numFmtId="3" fontId="51" fillId="0" borderId="13" xfId="9" applyNumberFormat="1" applyFont="1" applyFill="1" applyBorder="1"/>
    <xf numFmtId="3" fontId="51" fillId="0" borderId="12" xfId="9" applyNumberFormat="1" applyFont="1" applyFill="1" applyBorder="1"/>
    <xf numFmtId="167" fontId="51" fillId="0" borderId="13" xfId="9" applyNumberFormat="1" applyFont="1" applyFill="1" applyBorder="1"/>
    <xf numFmtId="3" fontId="51" fillId="0" borderId="11" xfId="9" applyNumberFormat="1" applyFont="1" applyFill="1" applyBorder="1"/>
    <xf numFmtId="167" fontId="53" fillId="0" borderId="36" xfId="9" applyNumberFormat="1" applyFont="1" applyFill="1" applyBorder="1"/>
    <xf numFmtId="3" fontId="53" fillId="0" borderId="12" xfId="9" applyNumberFormat="1" applyFont="1" applyFill="1" applyBorder="1"/>
    <xf numFmtId="3" fontId="53" fillId="0" borderId="15" xfId="9" applyNumberFormat="1" applyFont="1" applyFill="1" applyBorder="1"/>
    <xf numFmtId="3" fontId="53" fillId="0" borderId="13" xfId="9" applyNumberFormat="1" applyFont="1" applyBorder="1"/>
    <xf numFmtId="167" fontId="29" fillId="4" borderId="15" xfId="9" applyNumberFormat="1" applyFont="1" applyFill="1" applyBorder="1"/>
    <xf numFmtId="3" fontId="29" fillId="4" borderId="11" xfId="9" applyNumberFormat="1" applyFont="1" applyFill="1" applyBorder="1"/>
    <xf numFmtId="3" fontId="29" fillId="0" borderId="85" xfId="9" applyNumberFormat="1" applyFont="1" applyBorder="1"/>
    <xf numFmtId="167" fontId="11" fillId="4" borderId="13" xfId="9" applyNumberFormat="1" applyFont="1" applyFill="1" applyBorder="1"/>
    <xf numFmtId="3" fontId="11" fillId="4" borderId="15" xfId="9" applyNumberFormat="1" applyFont="1" applyFill="1" applyBorder="1"/>
    <xf numFmtId="3" fontId="11" fillId="0" borderId="85" xfId="9" applyNumberFormat="1" applyFont="1" applyBorder="1"/>
    <xf numFmtId="167" fontId="11" fillId="4" borderId="34" xfId="9" applyNumberFormat="1" applyFont="1" applyFill="1" applyBorder="1"/>
    <xf numFmtId="3" fontId="11" fillId="4" borderId="85" xfId="9" applyNumberFormat="1" applyFont="1" applyFill="1" applyBorder="1"/>
    <xf numFmtId="3" fontId="11" fillId="4" borderId="13" xfId="9" applyNumberFormat="1" applyFont="1" applyFill="1" applyBorder="1"/>
    <xf numFmtId="3" fontId="11" fillId="0" borderId="12" xfId="9" applyNumberFormat="1" applyFont="1" applyBorder="1"/>
    <xf numFmtId="167" fontId="11" fillId="4" borderId="11" xfId="9" applyNumberFormat="1" applyFont="1" applyFill="1" applyBorder="1"/>
    <xf numFmtId="3" fontId="11" fillId="4" borderId="12" xfId="9" applyNumberFormat="1" applyFont="1" applyFill="1" applyBorder="1"/>
    <xf numFmtId="3" fontId="11" fillId="0" borderId="13" xfId="9" applyNumberFormat="1" applyFont="1" applyBorder="1"/>
    <xf numFmtId="3" fontId="11" fillId="0" borderId="22" xfId="9" applyNumberFormat="1" applyFont="1" applyBorder="1"/>
    <xf numFmtId="0" fontId="29" fillId="4" borderId="85" xfId="9" applyFont="1" applyFill="1" applyBorder="1" applyAlignment="1"/>
    <xf numFmtId="0" fontId="16" fillId="0" borderId="140" xfId="9" applyFont="1" applyBorder="1"/>
    <xf numFmtId="3" fontId="53" fillId="4" borderId="13" xfId="9" applyNumberFormat="1" applyFont="1" applyFill="1" applyBorder="1"/>
    <xf numFmtId="3" fontId="29" fillId="4" borderId="85" xfId="9" applyNumberFormat="1" applyFont="1" applyFill="1" applyBorder="1"/>
    <xf numFmtId="3" fontId="11" fillId="4" borderId="22" xfId="9" applyNumberFormat="1" applyFont="1" applyFill="1" applyBorder="1"/>
    <xf numFmtId="0" fontId="29" fillId="4" borderId="98" xfId="9" applyFont="1" applyFill="1" applyBorder="1"/>
    <xf numFmtId="3" fontId="51" fillId="0" borderId="21" xfId="9" applyNumberFormat="1" applyFont="1" applyFill="1" applyBorder="1"/>
    <xf numFmtId="3" fontId="51" fillId="0" borderId="49" xfId="9" applyNumberFormat="1" applyFont="1" applyFill="1" applyBorder="1"/>
    <xf numFmtId="167" fontId="51" fillId="0" borderId="59" xfId="9" applyNumberFormat="1" applyFont="1" applyFill="1" applyBorder="1"/>
    <xf numFmtId="3" fontId="51" fillId="0" borderId="59" xfId="9" applyNumberFormat="1" applyFont="1" applyFill="1" applyBorder="1"/>
    <xf numFmtId="167" fontId="51" fillId="0" borderId="73" xfId="9" applyNumberFormat="1" applyFont="1" applyFill="1" applyBorder="1"/>
    <xf numFmtId="3" fontId="51" fillId="0" borderId="51" xfId="9" applyNumberFormat="1" applyFont="1" applyFill="1" applyBorder="1"/>
    <xf numFmtId="167" fontId="53" fillId="0" borderId="73" xfId="9" applyNumberFormat="1" applyFont="1" applyFill="1" applyBorder="1"/>
    <xf numFmtId="3" fontId="53" fillId="0" borderId="49" xfId="9" applyNumberFormat="1" applyFont="1" applyFill="1" applyBorder="1"/>
    <xf numFmtId="3" fontId="53" fillId="0" borderId="50" xfId="9" applyNumberFormat="1" applyFont="1" applyFill="1" applyBorder="1"/>
    <xf numFmtId="3" fontId="53" fillId="4" borderId="59" xfId="9" applyNumberFormat="1" applyFont="1" applyFill="1" applyBorder="1"/>
    <xf numFmtId="167" fontId="29" fillId="4" borderId="23" xfId="9" applyNumberFormat="1" applyFont="1" applyFill="1" applyBorder="1"/>
    <xf numFmtId="3" fontId="29" fillId="4" borderId="10" xfId="9" applyNumberFormat="1" applyFont="1" applyFill="1" applyBorder="1"/>
    <xf numFmtId="3" fontId="29" fillId="4" borderId="84" xfId="9" applyNumberFormat="1" applyFont="1" applyFill="1" applyBorder="1"/>
    <xf numFmtId="167" fontId="11" fillId="4" borderId="59" xfId="9" applyNumberFormat="1" applyFont="1" applyFill="1" applyBorder="1"/>
    <xf numFmtId="3" fontId="11" fillId="4" borderId="23" xfId="9" applyNumberFormat="1" applyFont="1" applyFill="1" applyBorder="1"/>
    <xf numFmtId="3" fontId="11" fillId="4" borderId="84" xfId="9" applyNumberFormat="1" applyFont="1" applyFill="1" applyBorder="1"/>
    <xf numFmtId="167" fontId="11" fillId="4" borderId="97" xfId="9" applyNumberFormat="1" applyFont="1" applyFill="1" applyBorder="1"/>
    <xf numFmtId="3" fontId="11" fillId="4" borderId="59" xfId="9" applyNumberFormat="1" applyFont="1" applyFill="1" applyBorder="1"/>
    <xf numFmtId="3" fontId="11" fillId="4" borderId="49" xfId="9" applyNumberFormat="1" applyFont="1" applyFill="1" applyBorder="1"/>
    <xf numFmtId="167" fontId="11" fillId="4" borderId="10" xfId="9" applyNumberFormat="1" applyFont="1" applyFill="1" applyBorder="1"/>
    <xf numFmtId="3" fontId="11" fillId="4" borderId="103" xfId="9" applyNumberFormat="1" applyFont="1" applyFill="1" applyBorder="1"/>
    <xf numFmtId="0" fontId="29" fillId="4" borderId="84" xfId="9" applyFont="1" applyFill="1" applyBorder="1"/>
    <xf numFmtId="3" fontId="53" fillId="0" borderId="121" xfId="9" applyNumberFormat="1" applyFont="1" applyFill="1" applyBorder="1"/>
    <xf numFmtId="167" fontId="53" fillId="0" borderId="0" xfId="9" applyNumberFormat="1" applyFont="1" applyFill="1" applyBorder="1"/>
    <xf numFmtId="3" fontId="53" fillId="0" borderId="0" xfId="9" applyNumberFormat="1" applyFont="1" applyFill="1" applyBorder="1"/>
    <xf numFmtId="3" fontId="53" fillId="0" borderId="55" xfId="9" applyNumberFormat="1" applyFont="1" applyFill="1" applyBorder="1"/>
    <xf numFmtId="3" fontId="51" fillId="0" borderId="115" xfId="9" applyNumberFormat="1" applyFont="1" applyFill="1" applyBorder="1"/>
    <xf numFmtId="3" fontId="51" fillId="0" borderId="119" xfId="9" applyNumberFormat="1" applyFont="1" applyFill="1" applyBorder="1"/>
    <xf numFmtId="167" fontId="51" fillId="0" borderId="158" xfId="9" applyNumberFormat="1" applyFont="1" applyFill="1" applyBorder="1"/>
    <xf numFmtId="3" fontId="51" fillId="0" borderId="159" xfId="9" applyNumberFormat="1" applyFont="1" applyFill="1" applyBorder="1"/>
    <xf numFmtId="167" fontId="53" fillId="0" borderId="158" xfId="9" applyNumberFormat="1" applyFont="1" applyFill="1" applyBorder="1"/>
    <xf numFmtId="3" fontId="53" fillId="0" borderId="119" xfId="9" applyNumberFormat="1" applyFont="1" applyFill="1" applyBorder="1"/>
    <xf numFmtId="3" fontId="53" fillId="0" borderId="124" xfId="9" applyNumberFormat="1" applyFont="1" applyFill="1" applyBorder="1"/>
    <xf numFmtId="3" fontId="53" fillId="4" borderId="119" xfId="9" applyNumberFormat="1" applyFont="1" applyFill="1" applyBorder="1"/>
    <xf numFmtId="167" fontId="29" fillId="4" borderId="124" xfId="9" applyNumberFormat="1" applyFont="1" applyFill="1" applyBorder="1"/>
    <xf numFmtId="3" fontId="29" fillId="4" borderId="157" xfId="9" applyNumberFormat="1" applyFont="1" applyFill="1" applyBorder="1"/>
    <xf numFmtId="167" fontId="11" fillId="4" borderId="119" xfId="9" applyNumberFormat="1" applyFont="1" applyFill="1" applyBorder="1"/>
    <xf numFmtId="3" fontId="11" fillId="4" borderId="124" xfId="9" applyNumberFormat="1" applyFont="1" applyFill="1" applyBorder="1"/>
    <xf numFmtId="3" fontId="11" fillId="4" borderId="157" xfId="9" applyNumberFormat="1" applyFont="1" applyFill="1" applyBorder="1"/>
    <xf numFmtId="167" fontId="11" fillId="4" borderId="125" xfId="9" applyNumberFormat="1" applyFont="1" applyFill="1" applyBorder="1"/>
    <xf numFmtId="3" fontId="11" fillId="4" borderId="119" xfId="9" applyNumberFormat="1" applyFont="1" applyFill="1" applyBorder="1"/>
    <xf numFmtId="167" fontId="11" fillId="4" borderId="119" xfId="9" applyNumberFormat="1" applyFont="1" applyFill="1" applyBorder="1" applyAlignment="1">
      <alignment horizontal="center"/>
    </xf>
    <xf numFmtId="3" fontId="11" fillId="4" borderId="109" xfId="9" applyNumberFormat="1" applyFont="1" applyFill="1" applyBorder="1"/>
    <xf numFmtId="3" fontId="11" fillId="4" borderId="118" xfId="9" applyNumberFormat="1" applyFont="1" applyFill="1" applyBorder="1"/>
    <xf numFmtId="0" fontId="29" fillId="4" borderId="157" xfId="9" applyFont="1" applyFill="1" applyBorder="1" applyAlignment="1"/>
    <xf numFmtId="3" fontId="51" fillId="0" borderId="20" xfId="9" applyNumberFormat="1" applyFont="1" applyFill="1" applyBorder="1"/>
    <xf numFmtId="3" fontId="51" fillId="0" borderId="114" xfId="9" applyNumberFormat="1" applyFont="1" applyFill="1" applyBorder="1"/>
    <xf numFmtId="3" fontId="53" fillId="0" borderId="13" xfId="9" applyNumberFormat="1" applyFont="1" applyFill="1" applyBorder="1"/>
    <xf numFmtId="0" fontId="29" fillId="4" borderId="85" xfId="9" applyFont="1" applyFill="1" applyBorder="1"/>
    <xf numFmtId="167" fontId="51" fillId="0" borderId="72" xfId="9" applyNumberFormat="1" applyFont="1" applyFill="1" applyBorder="1"/>
    <xf numFmtId="3" fontId="51" fillId="0" borderId="10" xfId="9" applyNumberFormat="1" applyFont="1" applyFill="1" applyBorder="1"/>
    <xf numFmtId="3" fontId="53" fillId="0" borderId="59" xfId="9" applyNumberFormat="1" applyFont="1" applyFill="1" applyBorder="1"/>
    <xf numFmtId="3" fontId="53" fillId="4" borderId="21" xfId="9" applyNumberFormat="1" applyFont="1" applyFill="1" applyBorder="1"/>
    <xf numFmtId="167" fontId="29" fillId="4" borderId="50" xfId="9" applyNumberFormat="1" applyFont="1" applyFill="1" applyBorder="1"/>
    <xf numFmtId="3" fontId="29" fillId="4" borderId="51" xfId="9" applyNumberFormat="1" applyFont="1" applyFill="1" applyBorder="1"/>
    <xf numFmtId="3" fontId="29" fillId="4" borderId="111" xfId="9" applyNumberFormat="1" applyFont="1" applyFill="1" applyBorder="1"/>
    <xf numFmtId="167" fontId="11" fillId="4" borderId="21" xfId="9" applyNumberFormat="1" applyFont="1" applyFill="1" applyBorder="1"/>
    <xf numFmtId="3" fontId="11" fillId="4" borderId="50" xfId="9" applyNumberFormat="1" applyFont="1" applyFill="1" applyBorder="1"/>
    <xf numFmtId="3" fontId="11" fillId="4" borderId="111" xfId="9" applyNumberFormat="1" applyFont="1" applyFill="1" applyBorder="1"/>
    <xf numFmtId="167" fontId="11" fillId="4" borderId="52" xfId="9" applyNumberFormat="1" applyFont="1" applyFill="1" applyBorder="1"/>
    <xf numFmtId="3" fontId="11" fillId="4" borderId="21" xfId="9" applyNumberFormat="1" applyFont="1" applyFill="1" applyBorder="1"/>
    <xf numFmtId="3" fontId="11" fillId="4" borderId="8" xfId="9" applyNumberFormat="1" applyFont="1" applyFill="1" applyBorder="1"/>
    <xf numFmtId="3" fontId="11" fillId="4" borderId="58" xfId="9" applyNumberFormat="1" applyFont="1" applyFill="1" applyBorder="1"/>
    <xf numFmtId="0" fontId="29" fillId="4" borderId="111" xfId="9" applyFont="1" applyFill="1" applyBorder="1"/>
    <xf numFmtId="3" fontId="53" fillId="4" borderId="14" xfId="9" applyNumberFormat="1" applyFont="1" applyFill="1" applyBorder="1"/>
    <xf numFmtId="3" fontId="53" fillId="0" borderId="68" xfId="9" applyNumberFormat="1" applyFont="1" applyFill="1" applyBorder="1"/>
    <xf numFmtId="3" fontId="53" fillId="4" borderId="24" xfId="9" applyNumberFormat="1" applyFont="1" applyFill="1" applyBorder="1"/>
    <xf numFmtId="167" fontId="29" fillId="4" borderId="2" xfId="9" applyNumberFormat="1" applyFont="1" applyFill="1" applyBorder="1"/>
    <xf numFmtId="3" fontId="29" fillId="4" borderId="3" xfId="9" applyNumberFormat="1" applyFont="1" applyFill="1" applyBorder="1"/>
    <xf numFmtId="3" fontId="29" fillId="4" borderId="1" xfId="9" applyNumberFormat="1" applyFont="1" applyFill="1" applyBorder="1"/>
    <xf numFmtId="167" fontId="11" fillId="4" borderId="130" xfId="9" applyNumberFormat="1" applyFont="1" applyFill="1" applyBorder="1"/>
    <xf numFmtId="3" fontId="11" fillId="4" borderId="2" xfId="9" applyNumberFormat="1" applyFont="1" applyFill="1" applyBorder="1"/>
    <xf numFmtId="3" fontId="11" fillId="4" borderId="1" xfId="9" applyNumberFormat="1" applyFont="1" applyFill="1" applyBorder="1"/>
    <xf numFmtId="167" fontId="11" fillId="4" borderId="4" xfId="9" applyNumberFormat="1" applyFont="1" applyFill="1" applyBorder="1"/>
    <xf numFmtId="3" fontId="11" fillId="4" borderId="130" xfId="9" applyNumberFormat="1" applyFont="1" applyFill="1" applyBorder="1"/>
    <xf numFmtId="3" fontId="11" fillId="4" borderId="25" xfId="9" applyNumberFormat="1" applyFont="1" applyFill="1" applyBorder="1"/>
    <xf numFmtId="3" fontId="11" fillId="4" borderId="38" xfId="9" applyNumberFormat="1" applyFont="1" applyFill="1" applyBorder="1"/>
    <xf numFmtId="0" fontId="29" fillId="4" borderId="1" xfId="9" applyFont="1" applyFill="1" applyBorder="1"/>
    <xf numFmtId="0" fontId="29" fillId="0" borderId="54" xfId="9" applyNumberFormat="1" applyFont="1" applyFill="1" applyBorder="1" applyAlignment="1">
      <alignment horizontal="center"/>
    </xf>
    <xf numFmtId="0" fontId="29" fillId="0" borderId="117" xfId="9" applyNumberFormat="1" applyFont="1" applyFill="1" applyBorder="1" applyAlignment="1">
      <alignment horizontal="center"/>
    </xf>
    <xf numFmtId="0" fontId="29" fillId="0" borderId="107" xfId="9" applyNumberFormat="1" applyFont="1" applyFill="1" applyBorder="1" applyAlignment="1">
      <alignment horizontal="center"/>
    </xf>
    <xf numFmtId="0" fontId="29" fillId="0" borderId="19" xfId="9" applyNumberFormat="1" applyFont="1" applyFill="1" applyBorder="1" applyAlignment="1">
      <alignment horizontal="center"/>
    </xf>
    <xf numFmtId="0" fontId="29" fillId="0" borderId="56" xfId="9" applyNumberFormat="1" applyFont="1" applyFill="1" applyBorder="1" applyAlignment="1">
      <alignment horizontal="center"/>
    </xf>
    <xf numFmtId="0" fontId="29" fillId="0" borderId="33" xfId="9" applyNumberFormat="1" applyFont="1" applyFill="1" applyBorder="1" applyAlignment="1">
      <alignment horizontal="center"/>
    </xf>
    <xf numFmtId="0" fontId="29" fillId="0" borderId="60" xfId="9" applyNumberFormat="1" applyFont="1" applyFill="1" applyBorder="1" applyAlignment="1">
      <alignment horizontal="center"/>
    </xf>
    <xf numFmtId="3" fontId="29" fillId="4" borderId="55" xfId="9" applyNumberFormat="1" applyFont="1" applyFill="1" applyBorder="1" applyAlignment="1">
      <alignment horizontal="center" wrapText="1"/>
    </xf>
    <xf numFmtId="0" fontId="29" fillId="4" borderId="68" xfId="9" applyNumberFormat="1" applyFont="1" applyFill="1" applyBorder="1" applyAlignment="1">
      <alignment horizontal="center"/>
    </xf>
    <xf numFmtId="0" fontId="29" fillId="4" borderId="19" xfId="9" applyNumberFormat="1" applyFont="1" applyFill="1" applyBorder="1" applyAlignment="1">
      <alignment horizontal="center"/>
    </xf>
    <xf numFmtId="3" fontId="29" fillId="4" borderId="161" xfId="9" applyNumberFormat="1" applyFont="1" applyFill="1" applyBorder="1" applyAlignment="1">
      <alignment horizontal="center" wrapText="1"/>
    </xf>
    <xf numFmtId="0" fontId="11" fillId="4" borderId="24" xfId="9" applyNumberFormat="1" applyFont="1" applyFill="1" applyBorder="1" applyAlignment="1">
      <alignment horizontal="center"/>
    </xf>
    <xf numFmtId="0" fontId="11" fillId="4" borderId="5" xfId="9" applyNumberFormat="1" applyFont="1" applyFill="1" applyBorder="1" applyAlignment="1">
      <alignment horizontal="center"/>
    </xf>
    <xf numFmtId="3" fontId="11" fillId="4" borderId="17" xfId="9" applyNumberFormat="1" applyFont="1" applyFill="1" applyBorder="1" applyAlignment="1">
      <alignment horizontal="center" wrapText="1"/>
    </xf>
    <xf numFmtId="0" fontId="11" fillId="4" borderId="6" xfId="9" applyNumberFormat="1" applyFont="1" applyFill="1" applyBorder="1" applyAlignment="1">
      <alignment horizontal="center"/>
    </xf>
    <xf numFmtId="0" fontId="11" fillId="4" borderId="17" xfId="9" applyNumberFormat="1" applyFont="1" applyFill="1" applyBorder="1" applyAlignment="1">
      <alignment horizontal="center"/>
    </xf>
    <xf numFmtId="3" fontId="11" fillId="4" borderId="17" xfId="9" applyNumberFormat="1" applyFont="1" applyFill="1" applyBorder="1" applyAlignment="1">
      <alignment horizontal="center"/>
    </xf>
    <xf numFmtId="3" fontId="11" fillId="4" borderId="24" xfId="9" applyNumberFormat="1" applyFont="1" applyFill="1" applyBorder="1" applyAlignment="1">
      <alignment horizontal="center"/>
    </xf>
    <xf numFmtId="167" fontId="29" fillId="4" borderId="24" xfId="9" applyNumberFormat="1" applyFont="1" applyFill="1" applyBorder="1" applyAlignment="1">
      <alignment horizontal="center"/>
    </xf>
    <xf numFmtId="0" fontId="29" fillId="4" borderId="14" xfId="9" applyNumberFormat="1" applyFont="1" applyFill="1" applyBorder="1" applyAlignment="1">
      <alignment horizontal="center"/>
    </xf>
    <xf numFmtId="3" fontId="29" fillId="4" borderId="24" xfId="9" applyNumberFormat="1" applyFont="1" applyFill="1" applyBorder="1" applyAlignment="1">
      <alignment horizontal="center"/>
    </xf>
    <xf numFmtId="3" fontId="29" fillId="4" borderId="32" xfId="9" applyNumberFormat="1" applyFont="1" applyFill="1" applyBorder="1" applyAlignment="1">
      <alignment horizontal="center"/>
    </xf>
    <xf numFmtId="167" fontId="29" fillId="0" borderId="18" xfId="9" applyNumberFormat="1" applyFont="1" applyFill="1" applyBorder="1" applyAlignment="1">
      <alignment horizontal="center"/>
    </xf>
    <xf numFmtId="0" fontId="29" fillId="0" borderId="54" xfId="9" applyFont="1" applyFill="1" applyBorder="1" applyAlignment="1">
      <alignment horizontal="center"/>
    </xf>
    <xf numFmtId="167" fontId="29" fillId="0" borderId="33" xfId="9" applyNumberFormat="1" applyFont="1" applyFill="1" applyBorder="1" applyAlignment="1">
      <alignment horizontal="center"/>
    </xf>
    <xf numFmtId="167" fontId="29" fillId="0" borderId="65" xfId="9" applyNumberFormat="1" applyFont="1" applyFill="1" applyBorder="1" applyAlignment="1">
      <alignment horizontal="center"/>
    </xf>
    <xf numFmtId="0" fontId="29" fillId="0" borderId="64" xfId="9" applyFont="1" applyFill="1" applyBorder="1" applyAlignment="1">
      <alignment horizontal="center"/>
    </xf>
    <xf numFmtId="167" fontId="29" fillId="0" borderId="71" xfId="9" applyNumberFormat="1" applyFont="1" applyFill="1" applyBorder="1" applyAlignment="1">
      <alignment horizontal="center"/>
    </xf>
    <xf numFmtId="167" fontId="29" fillId="0" borderId="61" xfId="9" applyNumberFormat="1" applyFont="1" applyFill="1" applyBorder="1" applyAlignment="1">
      <alignment horizontal="center"/>
    </xf>
    <xf numFmtId="0" fontId="29" fillId="0" borderId="62" xfId="9" applyFont="1" applyFill="1" applyBorder="1" applyAlignment="1">
      <alignment horizontal="center"/>
    </xf>
    <xf numFmtId="167" fontId="29" fillId="0" borderId="60" xfId="9" applyNumberFormat="1" applyFont="1" applyFill="1" applyBorder="1" applyAlignment="1">
      <alignment horizontal="center"/>
    </xf>
    <xf numFmtId="3" fontId="29" fillId="0" borderId="55" xfId="9" applyNumberFormat="1" applyFont="1" applyBorder="1" applyAlignment="1">
      <alignment horizontal="center"/>
    </xf>
    <xf numFmtId="167" fontId="29" fillId="0" borderId="64" xfId="9" applyNumberFormat="1" applyFont="1" applyBorder="1" applyAlignment="1">
      <alignment horizontal="centerContinuous"/>
    </xf>
    <xf numFmtId="0" fontId="29" fillId="0" borderId="62" xfId="9" applyFont="1" applyBorder="1" applyAlignment="1">
      <alignment horizontal="center"/>
    </xf>
    <xf numFmtId="3" fontId="29" fillId="0" borderId="104" xfId="9" applyNumberFormat="1" applyFont="1" applyBorder="1" applyAlignment="1">
      <alignment horizontal="center"/>
    </xf>
    <xf numFmtId="167" fontId="11" fillId="0" borderId="55" xfId="9" applyNumberFormat="1" applyFont="1" applyBorder="1" applyAlignment="1">
      <alignment horizontal="centerContinuous"/>
    </xf>
    <xf numFmtId="0" fontId="11" fillId="0" borderId="64" xfId="9" applyFont="1" applyBorder="1" applyAlignment="1">
      <alignment horizontal="center"/>
    </xf>
    <xf numFmtId="3" fontId="11" fillId="0" borderId="104" xfId="9" applyNumberFormat="1" applyFont="1" applyBorder="1" applyAlignment="1">
      <alignment horizontal="center"/>
    </xf>
    <xf numFmtId="167" fontId="11" fillId="0" borderId="63" xfId="9" applyNumberFormat="1" applyFont="1" applyBorder="1" applyAlignment="1">
      <alignment horizontal="centerContinuous"/>
    </xf>
    <xf numFmtId="0" fontId="11" fillId="0" borderId="104" xfId="9" applyFont="1" applyBorder="1" applyAlignment="1">
      <alignment horizontal="center"/>
    </xf>
    <xf numFmtId="0" fontId="11" fillId="0" borderId="55" xfId="9" applyFont="1" applyBorder="1" applyAlignment="1">
      <alignment horizontal="center"/>
    </xf>
    <xf numFmtId="3" fontId="11" fillId="0" borderId="55" xfId="9" applyNumberFormat="1" applyFont="1" applyBorder="1" applyAlignment="1">
      <alignment horizontal="center"/>
    </xf>
    <xf numFmtId="167" fontId="29" fillId="0" borderId="55" xfId="9" applyNumberFormat="1" applyFont="1" applyBorder="1" applyAlignment="1">
      <alignment horizontal="centerContinuous"/>
    </xf>
    <xf numFmtId="0" fontId="29" fillId="0" borderId="54" xfId="9" applyFont="1" applyBorder="1" applyAlignment="1">
      <alignment horizontal="center"/>
    </xf>
    <xf numFmtId="3" fontId="29" fillId="0" borderId="56" xfId="9" applyNumberFormat="1" applyFont="1" applyBorder="1" applyAlignment="1">
      <alignment horizontal="center"/>
    </xf>
    <xf numFmtId="167" fontId="29" fillId="0" borderId="54" xfId="9" applyNumberFormat="1" applyFont="1" applyFill="1" applyBorder="1" applyAlignment="1">
      <alignment horizontal="center"/>
    </xf>
    <xf numFmtId="166" fontId="29" fillId="0" borderId="54" xfId="9" applyNumberFormat="1" applyFont="1" applyFill="1" applyBorder="1" applyAlignment="1">
      <alignment horizontal="center"/>
    </xf>
    <xf numFmtId="167" fontId="29" fillId="0" borderId="54" xfId="9" applyNumberFormat="1" applyFont="1" applyFill="1" applyBorder="1" applyAlignment="1">
      <alignment horizontal="center" wrapText="1"/>
    </xf>
    <xf numFmtId="167" fontId="29" fillId="0" borderId="76" xfId="9" applyNumberFormat="1" applyFont="1" applyFill="1" applyBorder="1" applyAlignment="1">
      <alignment horizontal="center" wrapText="1"/>
    </xf>
    <xf numFmtId="166" fontId="29" fillId="0" borderId="76" xfId="9" applyNumberFormat="1" applyFont="1" applyFill="1" applyBorder="1" applyAlignment="1">
      <alignment horizontal="center"/>
    </xf>
    <xf numFmtId="167" fontId="29" fillId="0" borderId="153" xfId="9" applyNumberFormat="1" applyFont="1" applyFill="1" applyBorder="1" applyAlignment="1">
      <alignment horizontal="center"/>
    </xf>
    <xf numFmtId="167" fontId="29" fillId="0" borderId="148" xfId="9" applyNumberFormat="1" applyFont="1" applyFill="1" applyBorder="1" applyAlignment="1">
      <alignment horizontal="center" wrapText="1"/>
    </xf>
    <xf numFmtId="167" fontId="29" fillId="0" borderId="77" xfId="9" applyNumberFormat="1" applyFont="1" applyFill="1" applyBorder="1" applyAlignment="1">
      <alignment horizontal="center" wrapText="1"/>
    </xf>
    <xf numFmtId="0" fontId="29" fillId="4" borderId="76" xfId="9" applyFont="1" applyFill="1" applyBorder="1" applyAlignment="1">
      <alignment horizontal="center" wrapText="1"/>
    </xf>
    <xf numFmtId="167" fontId="29" fillId="4" borderId="77" xfId="9" applyNumberFormat="1" applyFont="1" applyFill="1" applyBorder="1" applyAlignment="1">
      <alignment horizontal="center"/>
    </xf>
    <xf numFmtId="166" fontId="29" fillId="4" borderId="148" xfId="9" applyNumberFormat="1" applyFont="1" applyFill="1" applyBorder="1" applyAlignment="1">
      <alignment horizontal="center"/>
    </xf>
    <xf numFmtId="0" fontId="29" fillId="4" borderId="100" xfId="9" applyFont="1" applyFill="1" applyBorder="1" applyAlignment="1">
      <alignment horizontal="center" wrapText="1"/>
    </xf>
    <xf numFmtId="167" fontId="11" fillId="4" borderId="76" xfId="9" applyNumberFormat="1" applyFont="1" applyFill="1" applyBorder="1" applyAlignment="1">
      <alignment horizontal="center"/>
    </xf>
    <xf numFmtId="166" fontId="11" fillId="4" borderId="77" xfId="9" applyNumberFormat="1" applyFont="1" applyFill="1" applyBorder="1" applyAlignment="1">
      <alignment horizontal="center"/>
    </xf>
    <xf numFmtId="0" fontId="11" fillId="4" borderId="100" xfId="9" applyFont="1" applyFill="1" applyBorder="1" applyAlignment="1">
      <alignment horizontal="center" wrapText="1"/>
    </xf>
    <xf numFmtId="167" fontId="11" fillId="4" borderId="96" xfId="9" applyNumberFormat="1" applyFont="1" applyFill="1" applyBorder="1" applyAlignment="1">
      <alignment horizontal="center"/>
    </xf>
    <xf numFmtId="166" fontId="11" fillId="4" borderId="100" xfId="9" applyNumberFormat="1" applyFont="1" applyFill="1" applyBorder="1" applyAlignment="1">
      <alignment horizontal="center"/>
    </xf>
    <xf numFmtId="0" fontId="11" fillId="4" borderId="100" xfId="9" applyFont="1" applyFill="1" applyBorder="1" applyAlignment="1">
      <alignment horizontal="center"/>
    </xf>
    <xf numFmtId="166" fontId="11" fillId="4" borderId="76" xfId="9" applyNumberFormat="1" applyFont="1" applyFill="1" applyBorder="1" applyAlignment="1">
      <alignment horizontal="center"/>
    </xf>
    <xf numFmtId="0" fontId="11" fillId="4" borderId="76" xfId="9" applyFont="1" applyFill="1" applyBorder="1" applyAlignment="1">
      <alignment horizontal="center"/>
    </xf>
    <xf numFmtId="167" fontId="29" fillId="4" borderId="76" xfId="9" applyNumberFormat="1" applyFont="1" applyFill="1" applyBorder="1" applyAlignment="1">
      <alignment horizontal="center"/>
    </xf>
    <xf numFmtId="166" fontId="29" fillId="4" borderId="134" xfId="9" applyNumberFormat="1" applyFont="1" applyFill="1" applyBorder="1" applyAlignment="1">
      <alignment horizontal="center"/>
    </xf>
    <xf numFmtId="0" fontId="29" fillId="4" borderId="76" xfId="9" applyFont="1" applyFill="1" applyBorder="1" applyAlignment="1">
      <alignment horizontal="center"/>
    </xf>
    <xf numFmtId="0" fontId="29" fillId="4" borderId="156" xfId="9" applyFont="1" applyFill="1" applyBorder="1" applyAlignment="1">
      <alignment horizontal="center"/>
    </xf>
    <xf numFmtId="0" fontId="34" fillId="0" borderId="0" xfId="9" applyFont="1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6" fillId="0" borderId="0" xfId="9" applyFont="1" applyFill="1" applyBorder="1" applyAlignment="1">
      <alignment horizontal="center"/>
    </xf>
    <xf numFmtId="0" fontId="9" fillId="0" borderId="0" xfId="9" applyFont="1" applyFill="1" applyBorder="1" applyAlignment="1">
      <alignment horizontal="center"/>
    </xf>
    <xf numFmtId="0" fontId="7" fillId="0" borderId="0" xfId="9" applyFont="1" applyBorder="1" applyAlignment="1">
      <alignment horizontal="center"/>
    </xf>
    <xf numFmtId="0" fontId="31" fillId="0" borderId="0" xfId="9" applyFont="1" applyBorder="1"/>
    <xf numFmtId="0" fontId="55" fillId="0" borderId="0" xfId="9" applyFont="1" applyBorder="1" applyAlignment="1">
      <alignment horizontal="center"/>
    </xf>
    <xf numFmtId="0" fontId="55" fillId="0" borderId="19" xfId="9" applyFont="1" applyBorder="1" applyAlignment="1">
      <alignment horizontal="left"/>
    </xf>
    <xf numFmtId="0" fontId="55" fillId="0" borderId="68" xfId="9" applyFont="1" applyBorder="1" applyAlignment="1">
      <alignment horizontal="center"/>
    </xf>
    <xf numFmtId="0" fontId="55" fillId="0" borderId="155" xfId="9" applyFont="1" applyBorder="1"/>
    <xf numFmtId="0" fontId="55" fillId="0" borderId="133" xfId="9" applyFont="1" applyBorder="1"/>
    <xf numFmtId="167" fontId="31" fillId="0" borderId="0" xfId="9" applyNumberFormat="1" applyFont="1" applyBorder="1"/>
    <xf numFmtId="0" fontId="31" fillId="0" borderId="24" xfId="9" applyFont="1" applyBorder="1"/>
    <xf numFmtId="0" fontId="31" fillId="0" borderId="5" xfId="9" applyFont="1" applyBorder="1"/>
    <xf numFmtId="3" fontId="56" fillId="0" borderId="0" xfId="9" applyNumberFormat="1" applyFont="1" applyBorder="1"/>
    <xf numFmtId="0" fontId="7" fillId="0" borderId="0" xfId="9" applyFont="1" applyAlignment="1">
      <alignment horizontal="center"/>
    </xf>
    <xf numFmtId="0" fontId="18" fillId="0" borderId="0" xfId="9"/>
    <xf numFmtId="0" fontId="18" fillId="0" borderId="0" xfId="9" applyBorder="1"/>
    <xf numFmtId="0" fontId="18" fillId="0" borderId="0" xfId="9" applyFill="1"/>
    <xf numFmtId="0" fontId="18" fillId="0" borderId="0" xfId="9" applyFill="1" applyBorder="1"/>
    <xf numFmtId="0" fontId="12" fillId="0" borderId="0" xfId="9" applyFont="1"/>
    <xf numFmtId="0" fontId="13" fillId="0" borderId="0" xfId="9" applyFont="1"/>
    <xf numFmtId="0" fontId="12" fillId="0" borderId="0" xfId="9" applyFont="1" applyFill="1"/>
    <xf numFmtId="0" fontId="30" fillId="0" borderId="0" xfId="9" applyFont="1"/>
    <xf numFmtId="0" fontId="13" fillId="0" borderId="0" xfId="9" applyFont="1" applyFill="1"/>
    <xf numFmtId="0" fontId="34" fillId="0" borderId="0" xfId="9" applyFont="1" applyFill="1"/>
    <xf numFmtId="0" fontId="15" fillId="0" borderId="0" xfId="9" applyFont="1"/>
    <xf numFmtId="3" fontId="18" fillId="0" borderId="0" xfId="9" applyNumberFormat="1"/>
    <xf numFmtId="0" fontId="8" fillId="0" borderId="44" xfId="9" applyFont="1" applyBorder="1"/>
    <xf numFmtId="3" fontId="18" fillId="0" borderId="0" xfId="9" applyNumberFormat="1" applyBorder="1"/>
    <xf numFmtId="0" fontId="8" fillId="0" borderId="77" xfId="9" applyFont="1" applyBorder="1"/>
    <xf numFmtId="0" fontId="8" fillId="0" borderId="85" xfId="9" applyFont="1" applyBorder="1" applyAlignment="1">
      <alignment horizontal="center"/>
    </xf>
    <xf numFmtId="0" fontId="8" fillId="0" borderId="84" xfId="9" applyFont="1" applyBorder="1" applyAlignment="1">
      <alignment horizontal="center"/>
    </xf>
    <xf numFmtId="0" fontId="13" fillId="0" borderId="63" xfId="9" applyFont="1" applyFill="1" applyBorder="1" applyAlignment="1">
      <alignment horizontal="center"/>
    </xf>
    <xf numFmtId="0" fontId="13" fillId="0" borderId="18" xfId="9" applyFont="1" applyBorder="1" applyAlignment="1">
      <alignment horizontal="center"/>
    </xf>
    <xf numFmtId="0" fontId="13" fillId="0" borderId="62" xfId="9" applyFont="1" applyBorder="1" applyAlignment="1">
      <alignment horizontal="center"/>
    </xf>
    <xf numFmtId="0" fontId="8" fillId="0" borderId="104" xfId="9" applyFont="1" applyFill="1" applyBorder="1"/>
    <xf numFmtId="0" fontId="8" fillId="0" borderId="17" xfId="9" applyFont="1" applyFill="1" applyBorder="1"/>
    <xf numFmtId="0" fontId="8" fillId="0" borderId="67" xfId="9" applyFont="1" applyBorder="1" applyAlignment="1">
      <alignment horizontal="center"/>
    </xf>
    <xf numFmtId="0" fontId="8" fillId="0" borderId="18" xfId="9" applyFont="1" applyBorder="1" applyAlignment="1">
      <alignment horizontal="centerContinuous"/>
    </xf>
    <xf numFmtId="0" fontId="8" fillId="0" borderId="0" xfId="9" applyFont="1" applyBorder="1" applyAlignment="1">
      <alignment horizontal="center"/>
    </xf>
    <xf numFmtId="0" fontId="8" fillId="0" borderId="18" xfId="9" applyFont="1" applyBorder="1" applyAlignment="1">
      <alignment horizontal="center"/>
    </xf>
    <xf numFmtId="0" fontId="8" fillId="0" borderId="66" xfId="9" applyFont="1" applyBorder="1" applyAlignment="1">
      <alignment horizontal="center"/>
    </xf>
    <xf numFmtId="0" fontId="8" fillId="0" borderId="17" xfId="9" applyFont="1" applyBorder="1"/>
    <xf numFmtId="0" fontId="7" fillId="0" borderId="1" xfId="9" applyFont="1" applyBorder="1"/>
    <xf numFmtId="0" fontId="30" fillId="0" borderId="0" xfId="9" applyFont="1" applyAlignment="1">
      <alignment horizontal="right"/>
    </xf>
    <xf numFmtId="3" fontId="53" fillId="0" borderId="20" xfId="9" applyNumberFormat="1" applyFont="1" applyFill="1" applyBorder="1"/>
    <xf numFmtId="167" fontId="29" fillId="0" borderId="76" xfId="9" applyNumberFormat="1" applyFont="1" applyFill="1" applyBorder="1" applyAlignment="1">
      <alignment horizontal="center"/>
    </xf>
    <xf numFmtId="167" fontId="29" fillId="0" borderId="55" xfId="9" applyNumberFormat="1" applyFont="1" applyFill="1" applyBorder="1" applyAlignment="1">
      <alignment horizontal="center" wrapText="1"/>
    </xf>
    <xf numFmtId="3" fontId="51" fillId="0" borderId="101" xfId="9" applyNumberFormat="1" applyFont="1" applyFill="1" applyBorder="1"/>
    <xf numFmtId="3" fontId="51" fillId="0" borderId="57" xfId="9" applyNumberFormat="1" applyFont="1" applyFill="1" applyBorder="1"/>
    <xf numFmtId="167" fontId="51" fillId="0" borderId="120" xfId="9" applyNumberFormat="1" applyFont="1" applyFill="1" applyBorder="1"/>
    <xf numFmtId="3" fontId="53" fillId="0" borderId="167" xfId="9" applyNumberFormat="1" applyFont="1" applyFill="1" applyBorder="1"/>
    <xf numFmtId="167" fontId="53" fillId="0" borderId="168" xfId="9" applyNumberFormat="1" applyFont="1" applyFill="1" applyBorder="1"/>
    <xf numFmtId="0" fontId="29" fillId="0" borderId="123" xfId="9" applyNumberFormat="1" applyFont="1" applyFill="1" applyBorder="1" applyAlignment="1">
      <alignment horizontal="center"/>
    </xf>
    <xf numFmtId="0" fontId="29" fillId="0" borderId="121" xfId="9" applyNumberFormat="1" applyFont="1" applyFill="1" applyBorder="1" applyAlignment="1">
      <alignment horizontal="center"/>
    </xf>
    <xf numFmtId="167" fontId="29" fillId="0" borderId="55" xfId="9" applyNumberFormat="1" applyFont="1" applyFill="1" applyBorder="1" applyAlignment="1">
      <alignment horizontal="center"/>
    </xf>
    <xf numFmtId="3" fontId="53" fillId="4" borderId="121" xfId="9" applyNumberFormat="1" applyFont="1" applyFill="1" applyBorder="1"/>
    <xf numFmtId="3" fontId="53" fillId="0" borderId="23" xfId="9" applyNumberFormat="1" applyFont="1" applyFill="1" applyBorder="1"/>
    <xf numFmtId="167" fontId="11" fillId="4" borderId="62" xfId="9" applyNumberFormat="1" applyFont="1" applyFill="1" applyBorder="1"/>
    <xf numFmtId="3" fontId="51" fillId="0" borderId="166" xfId="9" applyNumberFormat="1" applyFont="1" applyFill="1" applyBorder="1"/>
    <xf numFmtId="3" fontId="51" fillId="0" borderId="167" xfId="9" applyNumberFormat="1" applyFont="1" applyFill="1" applyBorder="1"/>
    <xf numFmtId="167" fontId="51" fillId="0" borderId="168" xfId="9" applyNumberFormat="1" applyFont="1" applyFill="1" applyBorder="1"/>
    <xf numFmtId="167" fontId="53" fillId="0" borderId="121" xfId="9" applyNumberFormat="1" applyFont="1" applyFill="1" applyBorder="1"/>
    <xf numFmtId="3" fontId="51" fillId="0" borderId="138" xfId="9" applyNumberFormat="1" applyFont="1" applyFill="1" applyBorder="1"/>
    <xf numFmtId="3" fontId="53" fillId="0" borderId="133" xfId="9" applyNumberFormat="1" applyFont="1" applyFill="1" applyBorder="1"/>
    <xf numFmtId="167" fontId="51" fillId="0" borderId="74" xfId="9" applyNumberFormat="1" applyFont="1" applyFill="1" applyBorder="1"/>
    <xf numFmtId="3" fontId="51" fillId="0" borderId="149" xfId="9" applyNumberFormat="1" applyFont="1" applyFill="1" applyBorder="1"/>
    <xf numFmtId="167" fontId="51" fillId="0" borderId="160" xfId="9" applyNumberFormat="1" applyFont="1" applyFill="1" applyBorder="1"/>
    <xf numFmtId="167" fontId="51" fillId="0" borderId="140" xfId="9" applyNumberFormat="1" applyFont="1" applyFill="1" applyBorder="1"/>
    <xf numFmtId="167" fontId="51" fillId="0" borderId="155" xfId="9" applyNumberFormat="1" applyFont="1" applyFill="1" applyBorder="1"/>
    <xf numFmtId="0" fontId="8" fillId="0" borderId="65" xfId="9" applyFont="1" applyBorder="1" applyAlignment="1">
      <alignment horizontal="center"/>
    </xf>
    <xf numFmtId="3" fontId="11" fillId="0" borderId="51" xfId="3" applyNumberFormat="1" applyFont="1" applyFill="1" applyBorder="1"/>
    <xf numFmtId="3" fontId="11" fillId="0" borderId="11" xfId="3" applyNumberFormat="1" applyFont="1" applyBorder="1"/>
    <xf numFmtId="3" fontId="11" fillId="0" borderId="11" xfId="3" applyNumberFormat="1" applyFont="1" applyFill="1" applyBorder="1"/>
    <xf numFmtId="0" fontId="13" fillId="0" borderId="54" xfId="9" applyFont="1" applyFill="1" applyBorder="1" applyAlignment="1">
      <alignment horizontal="center"/>
    </xf>
    <xf numFmtId="3" fontId="11" fillId="0" borderId="8" xfId="3" applyNumberFormat="1" applyFont="1" applyFill="1" applyBorder="1"/>
    <xf numFmtId="3" fontId="11" fillId="0" borderId="12" xfId="3" applyNumberFormat="1" applyFont="1" applyBorder="1"/>
    <xf numFmtId="3" fontId="11" fillId="0" borderId="12" xfId="3" applyNumberFormat="1" applyFont="1" applyFill="1" applyBorder="1"/>
    <xf numFmtId="3" fontId="11" fillId="0" borderId="21" xfId="3" applyNumberFormat="1" applyFont="1" applyFill="1" applyBorder="1"/>
    <xf numFmtId="3" fontId="11" fillId="0" borderId="13" xfId="3" applyNumberFormat="1" applyFont="1" applyBorder="1"/>
    <xf numFmtId="3" fontId="11" fillId="0" borderId="13" xfId="3" applyNumberFormat="1" applyFont="1" applyFill="1" applyBorder="1"/>
    <xf numFmtId="0" fontId="40" fillId="2" borderId="0" xfId="0" applyFont="1" applyFill="1" applyBorder="1"/>
    <xf numFmtId="3" fontId="8" fillId="0" borderId="25" xfId="0" applyNumberFormat="1" applyFont="1" applyFill="1" applyBorder="1"/>
    <xf numFmtId="0" fontId="9" fillId="0" borderId="4" xfId="3" applyFont="1" applyFill="1" applyBorder="1" applyAlignment="1">
      <alignment horizontal="center"/>
    </xf>
    <xf numFmtId="0" fontId="9" fillId="0" borderId="6" xfId="3" applyFont="1" applyFill="1" applyBorder="1" applyAlignment="1">
      <alignment horizontal="center"/>
    </xf>
    <xf numFmtId="0" fontId="9" fillId="0" borderId="53" xfId="3" applyFont="1" applyFill="1" applyBorder="1" applyAlignment="1">
      <alignment horizontal="center" wrapText="1"/>
    </xf>
    <xf numFmtId="0" fontId="36" fillId="0" borderId="25" xfId="0" applyFont="1" applyFill="1" applyBorder="1"/>
    <xf numFmtId="166" fontId="40" fillId="2" borderId="4" xfId="0" applyNumberFormat="1" applyFont="1" applyFill="1" applyBorder="1"/>
    <xf numFmtId="166" fontId="40" fillId="2" borderId="53" xfId="0" applyNumberFormat="1" applyFont="1" applyFill="1" applyBorder="1"/>
    <xf numFmtId="166" fontId="35" fillId="2" borderId="97" xfId="0" applyNumberFormat="1" applyFont="1" applyFill="1" applyBorder="1"/>
    <xf numFmtId="166" fontId="35" fillId="2" borderId="108" xfId="0" applyNumberFormat="1" applyFont="1" applyFill="1" applyBorder="1"/>
    <xf numFmtId="166" fontId="35" fillId="0" borderId="40" xfId="0" applyNumberFormat="1" applyFont="1" applyFill="1" applyBorder="1"/>
    <xf numFmtId="3" fontId="35" fillId="0" borderId="144" xfId="0" applyNumberFormat="1" applyFont="1" applyFill="1" applyBorder="1"/>
    <xf numFmtId="166" fontId="16" fillId="0" borderId="35" xfId="0" applyNumberFormat="1" applyFont="1" applyFill="1" applyBorder="1"/>
    <xf numFmtId="3" fontId="16" fillId="0" borderId="57" xfId="0" applyNumberFormat="1" applyFont="1" applyFill="1" applyBorder="1"/>
    <xf numFmtId="166" fontId="16" fillId="0" borderId="43" xfId="0" applyNumberFormat="1" applyFont="1" applyFill="1" applyBorder="1"/>
    <xf numFmtId="166" fontId="16" fillId="0" borderId="36" xfId="0" applyNumberFormat="1" applyFont="1" applyFill="1" applyBorder="1"/>
    <xf numFmtId="3" fontId="16" fillId="0" borderId="106" xfId="0" applyNumberFormat="1" applyFont="1" applyFill="1" applyBorder="1"/>
    <xf numFmtId="3" fontId="16" fillId="0" borderId="12" xfId="0" applyNumberFormat="1" applyFont="1" applyFill="1" applyBorder="1"/>
    <xf numFmtId="3" fontId="16" fillId="0" borderId="49" xfId="0" applyNumberFormat="1" applyFont="1" applyFill="1" applyBorder="1"/>
    <xf numFmtId="3" fontId="7" fillId="0" borderId="154" xfId="0" applyNumberFormat="1" applyFont="1" applyFill="1" applyBorder="1"/>
    <xf numFmtId="0" fontId="35" fillId="2" borderId="59" xfId="0" applyFont="1" applyFill="1" applyBorder="1"/>
    <xf numFmtId="0" fontId="35" fillId="0" borderId="130" xfId="0" applyFont="1" applyFill="1" applyBorder="1"/>
    <xf numFmtId="167" fontId="36" fillId="0" borderId="75" xfId="0" applyNumberFormat="1" applyFont="1" applyFill="1" applyBorder="1"/>
    <xf numFmtId="0" fontId="8" fillId="0" borderId="14" xfId="0" applyFont="1" applyFill="1" applyBorder="1" applyAlignment="1">
      <alignment horizontal="centerContinuous"/>
    </xf>
    <xf numFmtId="0" fontId="35" fillId="2" borderId="97" xfId="0" applyFont="1" applyFill="1" applyBorder="1"/>
    <xf numFmtId="167" fontId="35" fillId="2" borderId="34" xfId="0" applyNumberFormat="1" applyFont="1" applyFill="1" applyBorder="1"/>
    <xf numFmtId="0" fontId="35" fillId="2" borderId="34" xfId="0" applyFont="1" applyFill="1" applyBorder="1"/>
    <xf numFmtId="0" fontId="35" fillId="2" borderId="108" xfId="0" applyFont="1" applyFill="1" applyBorder="1"/>
    <xf numFmtId="0" fontId="35" fillId="0" borderId="4" xfId="0" applyFont="1" applyFill="1" applyBorder="1"/>
    <xf numFmtId="167" fontId="36" fillId="0" borderId="40" xfId="0" applyNumberFormat="1" applyFont="1" applyFill="1" applyBorder="1"/>
    <xf numFmtId="3" fontId="8" fillId="0" borderId="130" xfId="0" applyNumberFormat="1" applyFont="1" applyFill="1" applyBorder="1"/>
    <xf numFmtId="1" fontId="7" fillId="0" borderId="34" xfId="0" applyNumberFormat="1" applyFont="1" applyFill="1" applyBorder="1"/>
    <xf numFmtId="1" fontId="7" fillId="0" borderId="8" xfId="0" applyNumberFormat="1" applyFont="1" applyFill="1" applyBorder="1"/>
    <xf numFmtId="1" fontId="7" fillId="0" borderId="12" xfId="0" applyNumberFormat="1" applyFont="1" applyFill="1" applyBorder="1"/>
    <xf numFmtId="3" fontId="16" fillId="0" borderId="84" xfId="0" applyNumberFormat="1" applyFont="1" applyBorder="1"/>
    <xf numFmtId="0" fontId="20" fillId="0" borderId="0" xfId="3" applyFont="1" applyFill="1" applyAlignment="1"/>
    <xf numFmtId="3" fontId="16" fillId="0" borderId="23" xfId="2" applyNumberFormat="1" applyFont="1" applyBorder="1" applyAlignment="1">
      <alignment horizontal="right"/>
    </xf>
    <xf numFmtId="0" fontId="38" fillId="0" borderId="88" xfId="0" applyFont="1" applyFill="1" applyBorder="1" applyAlignment="1">
      <alignment wrapText="1"/>
    </xf>
    <xf numFmtId="167" fontId="8" fillId="0" borderId="69" xfId="0" applyNumberFormat="1" applyFont="1" applyFill="1" applyBorder="1"/>
    <xf numFmtId="3" fontId="31" fillId="0" borderId="169" xfId="0" applyNumberFormat="1" applyFont="1" applyBorder="1" applyAlignment="1">
      <alignment horizontal="center"/>
    </xf>
    <xf numFmtId="3" fontId="31" fillId="0" borderId="25" xfId="0" applyNumberFormat="1" applyFont="1" applyBorder="1" applyAlignment="1">
      <alignment horizontal="center"/>
    </xf>
    <xf numFmtId="3" fontId="26" fillId="0" borderId="8" xfId="1" applyNumberFormat="1" applyFont="1" applyBorder="1"/>
    <xf numFmtId="3" fontId="42" fillId="0" borderId="12" xfId="0" applyNumberFormat="1" applyFont="1" applyBorder="1"/>
    <xf numFmtId="3" fontId="26" fillId="0" borderId="12" xfId="0" applyNumberFormat="1" applyFont="1" applyBorder="1"/>
    <xf numFmtId="3" fontId="26" fillId="0" borderId="12" xfId="1" applyNumberFormat="1" applyFont="1" applyFill="1" applyBorder="1"/>
    <xf numFmtId="3" fontId="20" fillId="0" borderId="12" xfId="0" applyNumberFormat="1" applyFont="1" applyBorder="1"/>
    <xf numFmtId="3" fontId="41" fillId="0" borderId="12" xfId="0" applyNumberFormat="1" applyFont="1" applyBorder="1"/>
    <xf numFmtId="0" fontId="31" fillId="0" borderId="19" xfId="0" applyFont="1" applyBorder="1" applyAlignment="1">
      <alignment horizontal="center"/>
    </xf>
    <xf numFmtId="3" fontId="31" fillId="0" borderId="3" xfId="0" applyNumberFormat="1" applyFont="1" applyBorder="1" applyAlignment="1">
      <alignment horizontal="center"/>
    </xf>
    <xf numFmtId="3" fontId="26" fillId="0" borderId="51" xfId="1" applyNumberFormat="1" applyFont="1" applyBorder="1"/>
    <xf numFmtId="3" fontId="42" fillId="0" borderId="11" xfId="0" applyNumberFormat="1" applyFont="1" applyBorder="1"/>
    <xf numFmtId="3" fontId="26" fillId="0" borderId="11" xfId="0" applyNumberFormat="1" applyFont="1" applyBorder="1"/>
    <xf numFmtId="3" fontId="26" fillId="0" borderId="11" xfId="1" applyNumberFormat="1" applyFont="1" applyFill="1" applyBorder="1"/>
    <xf numFmtId="3" fontId="20" fillId="0" borderId="11" xfId="0" applyNumberFormat="1" applyFont="1" applyBorder="1"/>
    <xf numFmtId="3" fontId="41" fillId="0" borderId="11" xfId="0" applyNumberFormat="1" applyFont="1" applyBorder="1"/>
    <xf numFmtId="3" fontId="31" fillId="0" borderId="19" xfId="0" applyNumberFormat="1" applyFont="1" applyBorder="1" applyAlignment="1">
      <alignment horizontal="center"/>
    </xf>
    <xf numFmtId="3" fontId="43" fillId="0" borderId="170" xfId="1" applyNumberFormat="1" applyFont="1" applyFill="1" applyBorder="1"/>
    <xf numFmtId="3" fontId="42" fillId="0" borderId="57" xfId="0" applyNumberFormat="1" applyFont="1" applyFill="1" applyBorder="1"/>
    <xf numFmtId="3" fontId="26" fillId="0" borderId="57" xfId="0" applyNumberFormat="1" applyFont="1" applyFill="1" applyBorder="1"/>
    <xf numFmtId="3" fontId="41" fillId="0" borderId="57" xfId="0" applyNumberFormat="1" applyFont="1" applyFill="1" applyBorder="1"/>
    <xf numFmtId="3" fontId="20" fillId="2" borderId="57" xfId="0" applyNumberFormat="1" applyFont="1" applyFill="1" applyBorder="1"/>
    <xf numFmtId="3" fontId="41" fillId="2" borderId="57" xfId="0" applyNumberFormat="1" applyFont="1" applyFill="1" applyBorder="1"/>
    <xf numFmtId="3" fontId="26" fillId="2" borderId="57" xfId="0" applyNumberFormat="1" applyFont="1" applyFill="1" applyBorder="1"/>
    <xf numFmtId="3" fontId="31" fillId="0" borderId="65" xfId="0" applyNumberFormat="1" applyFont="1" applyBorder="1" applyAlignment="1">
      <alignment horizontal="center"/>
    </xf>
    <xf numFmtId="3" fontId="31" fillId="0" borderId="164" xfId="0" applyNumberFormat="1" applyFont="1" applyBorder="1" applyAlignment="1">
      <alignment horizontal="center"/>
    </xf>
    <xf numFmtId="3" fontId="26" fillId="0" borderId="172" xfId="0" applyNumberFormat="1" applyFont="1" applyBorder="1"/>
    <xf numFmtId="3" fontId="42" fillId="0" borderId="140" xfId="0" applyNumberFormat="1" applyFont="1" applyBorder="1"/>
    <xf numFmtId="3" fontId="26" fillId="0" borderId="140" xfId="0" applyNumberFormat="1" applyFont="1" applyBorder="1"/>
    <xf numFmtId="3" fontId="26" fillId="0" borderId="140" xfId="0" applyNumberFormat="1" applyFont="1" applyFill="1" applyBorder="1"/>
    <xf numFmtId="3" fontId="20" fillId="0" borderId="140" xfId="0" applyNumberFormat="1" applyFont="1" applyBorder="1"/>
    <xf numFmtId="3" fontId="41" fillId="0" borderId="140" xfId="0" applyNumberFormat="1" applyFont="1" applyBorder="1"/>
    <xf numFmtId="3" fontId="26" fillId="0" borderId="8" xfId="0" applyNumberFormat="1" applyFont="1" applyBorder="1"/>
    <xf numFmtId="3" fontId="26" fillId="0" borderId="12" xfId="0" applyNumberFormat="1" applyFont="1" applyFill="1" applyBorder="1"/>
    <xf numFmtId="0" fontId="31" fillId="0" borderId="65" xfId="0" applyFont="1" applyBorder="1" applyAlignment="1">
      <alignment horizontal="center"/>
    </xf>
    <xf numFmtId="3" fontId="12" fillId="0" borderId="13" xfId="0" applyNumberFormat="1" applyFont="1" applyBorder="1"/>
    <xf numFmtId="3" fontId="12" fillId="0" borderId="13" xfId="0" applyNumberFormat="1" applyFont="1" applyFill="1" applyBorder="1"/>
    <xf numFmtId="3" fontId="13" fillId="0" borderId="173" xfId="0" applyNumberFormat="1" applyFont="1" applyBorder="1"/>
    <xf numFmtId="3" fontId="13" fillId="0" borderId="55" xfId="2" applyNumberFormat="1" applyFont="1" applyBorder="1" applyAlignment="1">
      <alignment horizontal="right"/>
    </xf>
    <xf numFmtId="3" fontId="13" fillId="0" borderId="56" xfId="2" applyNumberFormat="1" applyFont="1" applyBorder="1" applyAlignment="1">
      <alignment horizontal="right"/>
    </xf>
    <xf numFmtId="3" fontId="31" fillId="0" borderId="134" xfId="0" applyNumberFormat="1" applyFont="1" applyBorder="1" applyAlignment="1">
      <alignment horizontal="center"/>
    </xf>
    <xf numFmtId="3" fontId="12" fillId="0" borderId="12" xfId="0" applyNumberFormat="1" applyFont="1" applyBorder="1"/>
    <xf numFmtId="3" fontId="40" fillId="0" borderId="49" xfId="0" applyNumberFormat="1" applyFont="1" applyBorder="1"/>
    <xf numFmtId="3" fontId="13" fillId="0" borderId="154" xfId="0" applyNumberFormat="1" applyFont="1" applyBorder="1"/>
    <xf numFmtId="3" fontId="31" fillId="0" borderId="148" xfId="0" applyNumberFormat="1" applyFont="1" applyBorder="1" applyAlignment="1">
      <alignment horizontal="center"/>
    </xf>
    <xf numFmtId="3" fontId="12" fillId="0" borderId="11" xfId="0" applyNumberFormat="1" applyFont="1" applyBorder="1"/>
    <xf numFmtId="3" fontId="40" fillId="0" borderId="10" xfId="0" applyNumberFormat="1" applyFont="1" applyBorder="1"/>
    <xf numFmtId="3" fontId="13" fillId="0" borderId="171" xfId="0" applyNumberFormat="1" applyFont="1" applyBorder="1"/>
    <xf numFmtId="3" fontId="41" fillId="0" borderId="49" xfId="0" applyNumberFormat="1" applyFont="1" applyBorder="1"/>
    <xf numFmtId="3" fontId="26" fillId="0" borderId="154" xfId="0" applyNumberFormat="1" applyFont="1" applyBorder="1"/>
    <xf numFmtId="3" fontId="12" fillId="0" borderId="22" xfId="0" applyNumberFormat="1" applyFont="1" applyBorder="1"/>
    <xf numFmtId="3" fontId="12" fillId="0" borderId="102" xfId="0" applyNumberFormat="1" applyFont="1" applyBorder="1"/>
    <xf numFmtId="3" fontId="12" fillId="0" borderId="106" xfId="0" applyNumberFormat="1" applyFont="1" applyBorder="1"/>
    <xf numFmtId="3" fontId="13" fillId="0" borderId="106" xfId="0" applyNumberFormat="1" applyFont="1" applyBorder="1"/>
    <xf numFmtId="3" fontId="12" fillId="0" borderId="107" xfId="0" applyNumberFormat="1" applyFont="1" applyBorder="1"/>
    <xf numFmtId="3" fontId="12" fillId="0" borderId="110" xfId="0" applyNumberFormat="1" applyFont="1" applyBorder="1"/>
    <xf numFmtId="3" fontId="26" fillId="0" borderId="106" xfId="0" applyNumberFormat="1" applyFont="1" applyBorder="1"/>
    <xf numFmtId="3" fontId="40" fillId="0" borderId="103" xfId="0" applyNumberFormat="1" applyFont="1" applyBorder="1"/>
    <xf numFmtId="3" fontId="13" fillId="0" borderId="174" xfId="0" applyNumberFormat="1" applyFont="1" applyBorder="1"/>
    <xf numFmtId="3" fontId="12" fillId="0" borderId="12" xfId="0" applyNumberFormat="1" applyFont="1" applyFill="1" applyBorder="1"/>
    <xf numFmtId="3" fontId="12" fillId="0" borderId="11" xfId="0" applyNumberFormat="1" applyFont="1" applyFill="1" applyBorder="1"/>
    <xf numFmtId="3" fontId="12" fillId="2" borderId="11" xfId="0" applyNumberFormat="1" applyFont="1" applyFill="1" applyBorder="1"/>
    <xf numFmtId="3" fontId="12" fillId="2" borderId="110" xfId="0" applyNumberFormat="1" applyFont="1" applyFill="1" applyBorder="1"/>
    <xf numFmtId="3" fontId="40" fillId="2" borderId="10" xfId="0" applyNumberFormat="1" applyFont="1" applyFill="1" applyBorder="1"/>
    <xf numFmtId="3" fontId="45" fillId="2" borderId="110" xfId="0" applyNumberFormat="1" applyFont="1" applyFill="1" applyBorder="1"/>
    <xf numFmtId="3" fontId="40" fillId="2" borderId="62" xfId="0" applyNumberFormat="1" applyFont="1" applyFill="1" applyBorder="1"/>
    <xf numFmtId="3" fontId="40" fillId="0" borderId="59" xfId="0" applyNumberFormat="1" applyFont="1" applyBorder="1"/>
    <xf numFmtId="3" fontId="20" fillId="0" borderId="13" xfId="0" applyNumberFormat="1" applyFont="1" applyBorder="1"/>
    <xf numFmtId="3" fontId="12" fillId="0" borderId="22" xfId="0" applyNumberFormat="1" applyFont="1" applyFill="1" applyBorder="1"/>
    <xf numFmtId="3" fontId="20" fillId="2" borderId="140" xfId="0" applyNumberFormat="1" applyFont="1" applyFill="1" applyBorder="1"/>
    <xf numFmtId="3" fontId="20" fillId="0" borderId="22" xfId="0" applyNumberFormat="1" applyFont="1" applyBorder="1"/>
    <xf numFmtId="3" fontId="26" fillId="0" borderId="65" xfId="0" applyNumberFormat="1" applyFont="1" applyFill="1" applyBorder="1"/>
    <xf numFmtId="3" fontId="26" fillId="0" borderId="18" xfId="0" applyNumberFormat="1" applyFont="1" applyFill="1" applyBorder="1"/>
    <xf numFmtId="3" fontId="26" fillId="0" borderId="19" xfId="0" applyNumberFormat="1" applyFont="1" applyFill="1" applyBorder="1"/>
    <xf numFmtId="3" fontId="26" fillId="0" borderId="71" xfId="0" applyNumberFormat="1" applyFont="1" applyFill="1" applyBorder="1"/>
    <xf numFmtId="3" fontId="26" fillId="2" borderId="19" xfId="0" applyNumberFormat="1" applyFont="1" applyFill="1" applyBorder="1"/>
    <xf numFmtId="3" fontId="26" fillId="0" borderId="18" xfId="0" applyNumberFormat="1" applyFont="1" applyBorder="1"/>
    <xf numFmtId="3" fontId="26" fillId="0" borderId="71" xfId="0" applyNumberFormat="1" applyFont="1" applyBorder="1"/>
    <xf numFmtId="3" fontId="45" fillId="0" borderId="13" xfId="0" applyNumberFormat="1" applyFont="1" applyBorder="1"/>
    <xf numFmtId="3" fontId="45" fillId="0" borderId="12" xfId="0" applyNumberFormat="1" applyFont="1" applyBorder="1"/>
    <xf numFmtId="3" fontId="45" fillId="0" borderId="11" xfId="0" applyNumberFormat="1" applyFont="1" applyBorder="1"/>
    <xf numFmtId="3" fontId="45" fillId="2" borderId="140" xfId="0" applyNumberFormat="1" applyFont="1" applyFill="1" applyBorder="1"/>
    <xf numFmtId="3" fontId="45" fillId="0" borderId="22" xfId="0" applyNumberFormat="1" applyFont="1" applyBorder="1"/>
    <xf numFmtId="0" fontId="30" fillId="0" borderId="68" xfId="0" applyFont="1" applyBorder="1" applyAlignment="1">
      <alignment horizontal="center"/>
    </xf>
    <xf numFmtId="0" fontId="30" fillId="0" borderId="45" xfId="3" applyFont="1" applyBorder="1" applyAlignment="1">
      <alignment horizontal="center"/>
    </xf>
    <xf numFmtId="0" fontId="15" fillId="0" borderId="78" xfId="0" applyFont="1" applyBorder="1" applyAlignment="1">
      <alignment horizontal="center"/>
    </xf>
    <xf numFmtId="3" fontId="30" fillId="0" borderId="93" xfId="0" applyNumberFormat="1" applyFont="1" applyBorder="1"/>
    <xf numFmtId="0" fontId="15" fillId="0" borderId="59" xfId="0" applyFont="1" applyBorder="1" applyAlignment="1">
      <alignment horizontal="center"/>
    </xf>
    <xf numFmtId="3" fontId="30" fillId="0" borderId="92" xfId="0" applyNumberFormat="1" applyFont="1" applyBorder="1"/>
    <xf numFmtId="0" fontId="15" fillId="0" borderId="13" xfId="0" applyFont="1" applyBorder="1" applyAlignment="1">
      <alignment horizontal="center"/>
    </xf>
    <xf numFmtId="0" fontId="30" fillId="0" borderId="75" xfId="0" applyFont="1" applyBorder="1"/>
    <xf numFmtId="3" fontId="30" fillId="0" borderId="146" xfId="0" applyNumberFormat="1" applyFont="1" applyBorder="1"/>
    <xf numFmtId="0" fontId="30" fillId="0" borderId="123" xfId="0" applyFont="1" applyBorder="1"/>
    <xf numFmtId="3" fontId="30" fillId="0" borderId="90" xfId="0" applyNumberFormat="1" applyFont="1" applyBorder="1"/>
    <xf numFmtId="3" fontId="30" fillId="0" borderId="89" xfId="0" applyNumberFormat="1" applyFont="1" applyBorder="1"/>
    <xf numFmtId="3" fontId="30" fillId="0" borderId="147" xfId="0" applyNumberFormat="1" applyFont="1" applyBorder="1"/>
    <xf numFmtId="167" fontId="8" fillId="0" borderId="25" xfId="0" applyNumberFormat="1" applyFont="1" applyFill="1" applyBorder="1"/>
    <xf numFmtId="1" fontId="9" fillId="0" borderId="54" xfId="0" applyNumberFormat="1" applyFont="1" applyFill="1" applyBorder="1"/>
    <xf numFmtId="1" fontId="9" fillId="0" borderId="63" xfId="0" applyNumberFormat="1" applyFont="1" applyFill="1" applyBorder="1"/>
    <xf numFmtId="3" fontId="8" fillId="7" borderId="25" xfId="0" applyNumberFormat="1" applyFont="1" applyFill="1" applyBorder="1"/>
    <xf numFmtId="0" fontId="20" fillId="0" borderId="0" xfId="9" applyFont="1" applyFill="1"/>
    <xf numFmtId="166" fontId="9" fillId="0" borderId="63" xfId="0" applyNumberFormat="1" applyFont="1" applyFill="1" applyBorder="1"/>
    <xf numFmtId="0" fontId="29" fillId="0" borderId="122" xfId="9" applyNumberFormat="1" applyFont="1" applyFill="1" applyBorder="1" applyAlignment="1">
      <alignment horizontal="center"/>
    </xf>
    <xf numFmtId="0" fontId="8" fillId="0" borderId="16" xfId="0" applyFont="1" applyFill="1" applyBorder="1" applyAlignment="1">
      <alignment horizontal="left"/>
    </xf>
    <xf numFmtId="0" fontId="8" fillId="0" borderId="40" xfId="0" applyFont="1" applyFill="1" applyBorder="1"/>
    <xf numFmtId="0" fontId="40" fillId="0" borderId="16" xfId="0" applyFont="1" applyFill="1" applyBorder="1"/>
    <xf numFmtId="0" fontId="40" fillId="0" borderId="39" xfId="0" applyFont="1" applyFill="1" applyBorder="1"/>
    <xf numFmtId="0" fontId="40" fillId="0" borderId="40" xfId="0" applyFont="1" applyFill="1" applyBorder="1"/>
    <xf numFmtId="166" fontId="8" fillId="7" borderId="54" xfId="0" applyNumberFormat="1" applyFont="1" applyFill="1" applyBorder="1"/>
    <xf numFmtId="166" fontId="8" fillId="7" borderId="63" xfId="0" applyNumberFormat="1" applyFont="1" applyFill="1" applyBorder="1"/>
    <xf numFmtId="3" fontId="35" fillId="7" borderId="92" xfId="0" applyNumberFormat="1" applyFont="1" applyFill="1" applyBorder="1"/>
    <xf numFmtId="3" fontId="35" fillId="7" borderId="12" xfId="0" applyNumberFormat="1" applyFont="1" applyFill="1" applyBorder="1"/>
    <xf numFmtId="166" fontId="35" fillId="7" borderId="34" xfId="0" applyNumberFormat="1" applyFont="1" applyFill="1" applyBorder="1"/>
    <xf numFmtId="166" fontId="7" fillId="7" borderId="12" xfId="0" applyNumberFormat="1" applyFont="1" applyFill="1" applyBorder="1"/>
    <xf numFmtId="166" fontId="7" fillId="7" borderId="34" xfId="0" applyNumberFormat="1" applyFont="1" applyFill="1" applyBorder="1"/>
    <xf numFmtId="166" fontId="35" fillId="7" borderId="12" xfId="0" applyNumberFormat="1" applyFont="1" applyFill="1" applyBorder="1"/>
    <xf numFmtId="0" fontId="36" fillId="7" borderId="16" xfId="0" applyFont="1" applyFill="1" applyBorder="1" applyAlignment="1">
      <alignment horizontal="centerContinuous"/>
    </xf>
    <xf numFmtId="0" fontId="36" fillId="7" borderId="39" xfId="0" applyFont="1" applyFill="1" applyBorder="1" applyAlignment="1">
      <alignment horizontal="centerContinuous"/>
    </xf>
    <xf numFmtId="0" fontId="36" fillId="7" borderId="40" xfId="0" applyFont="1" applyFill="1" applyBorder="1" applyAlignment="1">
      <alignment horizontal="centerContinuous"/>
    </xf>
    <xf numFmtId="3" fontId="11" fillId="0" borderId="110" xfId="3" applyNumberFormat="1" applyFont="1" applyBorder="1"/>
    <xf numFmtId="3" fontId="11" fillId="0" borderId="107" xfId="3" applyNumberFormat="1" applyFont="1" applyBorder="1"/>
    <xf numFmtId="3" fontId="11" fillId="0" borderId="106" xfId="3" applyNumberFormat="1" applyFont="1" applyBorder="1"/>
    <xf numFmtId="3" fontId="7" fillId="0" borderId="121" xfId="0" applyNumberFormat="1" applyFont="1" applyFill="1" applyBorder="1"/>
    <xf numFmtId="167" fontId="8" fillId="0" borderId="38" xfId="0" applyNumberFormat="1" applyFont="1" applyFill="1" applyBorder="1"/>
    <xf numFmtId="3" fontId="20" fillId="0" borderId="103" xfId="0" applyNumberFormat="1" applyFont="1" applyBorder="1"/>
    <xf numFmtId="167" fontId="7" fillId="0" borderId="11" xfId="0" applyNumberFormat="1" applyFont="1" applyFill="1" applyBorder="1"/>
    <xf numFmtId="167" fontId="8" fillId="0" borderId="130" xfId="0" applyNumberFormat="1" applyFont="1" applyFill="1" applyBorder="1"/>
    <xf numFmtId="166" fontId="8" fillId="0" borderId="62" xfId="0" applyNumberFormat="1" applyFont="1" applyFill="1" applyBorder="1"/>
    <xf numFmtId="3" fontId="8" fillId="0" borderId="38" xfId="0" applyNumberFormat="1" applyFont="1" applyFill="1" applyBorder="1"/>
    <xf numFmtId="3" fontId="8" fillId="0" borderId="56" xfId="0" applyNumberFormat="1" applyFont="1" applyFill="1" applyBorder="1"/>
    <xf numFmtId="3" fontId="40" fillId="2" borderId="0" xfId="0" applyNumberFormat="1" applyFont="1" applyFill="1" applyBorder="1"/>
    <xf numFmtId="0" fontId="40" fillId="2" borderId="24" xfId="0" applyFont="1" applyFill="1" applyBorder="1"/>
    <xf numFmtId="0" fontId="9" fillId="0" borderId="1" xfId="3" applyFont="1" applyFill="1" applyBorder="1" applyAlignment="1">
      <alignment horizontal="center"/>
    </xf>
    <xf numFmtId="0" fontId="9" fillId="0" borderId="17" xfId="3" applyFont="1" applyFill="1" applyBorder="1" applyAlignment="1">
      <alignment horizontal="center"/>
    </xf>
    <xf numFmtId="0" fontId="9" fillId="0" borderId="7" xfId="3" applyFont="1" applyFill="1" applyBorder="1" applyAlignment="1">
      <alignment horizontal="center" wrapText="1"/>
    </xf>
    <xf numFmtId="3" fontId="36" fillId="0" borderId="45" xfId="0" applyNumberFormat="1" applyFont="1" applyFill="1" applyBorder="1"/>
    <xf numFmtId="3" fontId="8" fillId="0" borderId="142" xfId="0" applyNumberFormat="1" applyFont="1" applyFill="1" applyBorder="1"/>
    <xf numFmtId="167" fontId="8" fillId="0" borderId="95" xfId="0" applyNumberFormat="1" applyFont="1" applyFill="1" applyBorder="1"/>
    <xf numFmtId="3" fontId="8" fillId="0" borderId="175" xfId="0" applyNumberFormat="1" applyFont="1" applyFill="1" applyBorder="1"/>
    <xf numFmtId="3" fontId="8" fillId="0" borderId="176" xfId="0" applyNumberFormat="1" applyFont="1" applyFill="1" applyBorder="1"/>
    <xf numFmtId="166" fontId="8" fillId="0" borderId="177" xfId="0" applyNumberFormat="1" applyFont="1" applyFill="1" applyBorder="1"/>
    <xf numFmtId="3" fontId="7" fillId="0" borderId="94" xfId="0" applyNumberFormat="1" applyFont="1" applyFill="1" applyBorder="1"/>
    <xf numFmtId="3" fontId="7" fillId="0" borderId="109" xfId="0" applyNumberFormat="1" applyFont="1" applyFill="1" applyBorder="1"/>
    <xf numFmtId="3" fontId="16" fillId="0" borderId="109" xfId="0" applyNumberFormat="1" applyFont="1" applyFill="1" applyBorder="1"/>
    <xf numFmtId="167" fontId="8" fillId="0" borderId="3" xfId="0" applyNumberFormat="1" applyFont="1" applyFill="1" applyBorder="1"/>
    <xf numFmtId="3" fontId="8" fillId="7" borderId="147" xfId="0" applyNumberFormat="1" applyFont="1" applyFill="1" applyBorder="1"/>
    <xf numFmtId="3" fontId="8" fillId="0" borderId="134" xfId="0" applyNumberFormat="1" applyFont="1" applyFill="1" applyBorder="1"/>
    <xf numFmtId="167" fontId="8" fillId="0" borderId="96" xfId="0" applyNumberFormat="1" applyFont="1" applyFill="1" applyBorder="1"/>
    <xf numFmtId="3" fontId="8" fillId="0" borderId="147" xfId="0" applyNumberFormat="1" applyFont="1" applyFill="1" applyBorder="1"/>
    <xf numFmtId="167" fontId="8" fillId="0" borderId="153" xfId="0" applyNumberFormat="1" applyFont="1" applyFill="1" applyBorder="1"/>
    <xf numFmtId="166" fontId="7" fillId="0" borderId="35" xfId="0" applyNumberFormat="1" applyFont="1" applyFill="1" applyBorder="1"/>
    <xf numFmtId="166" fontId="7" fillId="0" borderId="36" xfId="0" applyNumberFormat="1" applyFont="1" applyFill="1" applyBorder="1"/>
    <xf numFmtId="166" fontId="7" fillId="0" borderId="158" xfId="0" applyNumberFormat="1" applyFont="1" applyFill="1" applyBorder="1"/>
    <xf numFmtId="3" fontId="16" fillId="0" borderId="0" xfId="9" applyNumberFormat="1" applyFont="1" applyFill="1"/>
    <xf numFmtId="0" fontId="13" fillId="0" borderId="63" xfId="9" applyFont="1" applyFill="1" applyBorder="1"/>
    <xf numFmtId="0" fontId="8" fillId="0" borderId="97" xfId="9" applyFont="1" applyBorder="1"/>
    <xf numFmtId="0" fontId="8" fillId="0" borderId="34" xfId="9" applyFont="1" applyBorder="1"/>
    <xf numFmtId="0" fontId="8" fillId="0" borderId="100" xfId="9" applyFont="1" applyBorder="1"/>
    <xf numFmtId="0" fontId="8" fillId="0" borderId="7" xfId="9" applyFont="1" applyBorder="1"/>
    <xf numFmtId="0" fontId="13" fillId="0" borderId="60" xfId="9" applyFont="1" applyBorder="1" applyAlignment="1">
      <alignment horizontal="center"/>
    </xf>
    <xf numFmtId="3" fontId="11" fillId="0" borderId="52" xfId="3" applyNumberFormat="1" applyFont="1" applyFill="1" applyBorder="1"/>
    <xf numFmtId="3" fontId="11" fillId="0" borderId="34" xfId="3" applyNumberFormat="1" applyFont="1" applyBorder="1"/>
    <xf numFmtId="3" fontId="11" fillId="0" borderId="34" xfId="3" applyNumberFormat="1" applyFont="1" applyFill="1" applyBorder="1"/>
    <xf numFmtId="3" fontId="11" fillId="0" borderId="108" xfId="3" applyNumberFormat="1" applyFont="1" applyBorder="1"/>
    <xf numFmtId="3" fontId="30" fillId="0" borderId="141" xfId="9" applyNumberFormat="1" applyFont="1" applyBorder="1" applyAlignment="1">
      <alignment horizontal="right"/>
    </xf>
    <xf numFmtId="3" fontId="30" fillId="0" borderId="28" xfId="9" applyNumberFormat="1" applyFont="1" applyBorder="1" applyAlignment="1">
      <alignment horizontal="right"/>
    </xf>
    <xf numFmtId="3" fontId="30" fillId="0" borderId="53" xfId="9" applyNumberFormat="1" applyFont="1" applyBorder="1" applyAlignment="1">
      <alignment horizontal="right"/>
    </xf>
    <xf numFmtId="3" fontId="40" fillId="0" borderId="39" xfId="0" applyNumberFormat="1" applyFont="1" applyFill="1" applyBorder="1"/>
    <xf numFmtId="167" fontId="51" fillId="0" borderId="189" xfId="9" applyNumberFormat="1" applyFont="1" applyFill="1" applyBorder="1"/>
    <xf numFmtId="167" fontId="51" fillId="0" borderId="190" xfId="9" applyNumberFormat="1" applyFont="1" applyFill="1" applyBorder="1"/>
    <xf numFmtId="3" fontId="51" fillId="0" borderId="191" xfId="9" applyNumberFormat="1" applyFont="1" applyFill="1" applyBorder="1"/>
    <xf numFmtId="3" fontId="51" fillId="0" borderId="192" xfId="9" applyNumberFormat="1" applyFont="1" applyFill="1" applyBorder="1"/>
    <xf numFmtId="166" fontId="7" fillId="0" borderId="43" xfId="0" applyNumberFormat="1" applyFont="1" applyFill="1" applyBorder="1"/>
    <xf numFmtId="0" fontId="20" fillId="0" borderId="0" xfId="0" applyFont="1" applyFill="1" applyBorder="1" applyAlignment="1"/>
    <xf numFmtId="3" fontId="16" fillId="0" borderId="93" xfId="9" applyNumberFormat="1" applyFont="1" applyBorder="1"/>
    <xf numFmtId="3" fontId="16" fillId="0" borderId="92" xfId="9" applyNumberFormat="1" applyFont="1" applyBorder="1"/>
    <xf numFmtId="3" fontId="16" fillId="0" borderId="116" xfId="9" applyNumberFormat="1" applyFont="1" applyBorder="1"/>
    <xf numFmtId="3" fontId="30" fillId="0" borderId="88" xfId="9" applyNumberFormat="1" applyFont="1" applyBorder="1" applyAlignment="1">
      <alignment horizontal="right"/>
    </xf>
    <xf numFmtId="3" fontId="30" fillId="0" borderId="175" xfId="9" applyNumberFormat="1" applyFont="1" applyBorder="1" applyAlignment="1">
      <alignment horizontal="right"/>
    </xf>
    <xf numFmtId="3" fontId="30" fillId="0" borderId="77" xfId="9" applyNumberFormat="1" applyFont="1" applyBorder="1" applyAlignment="1">
      <alignment horizontal="right"/>
    </xf>
    <xf numFmtId="3" fontId="30" fillId="0" borderId="76" xfId="9" applyNumberFormat="1" applyFont="1" applyBorder="1" applyAlignment="1">
      <alignment horizontal="right"/>
    </xf>
    <xf numFmtId="3" fontId="30" fillId="0" borderId="134" xfId="9" applyNumberFormat="1" applyFont="1" applyBorder="1" applyAlignment="1">
      <alignment horizontal="right"/>
    </xf>
    <xf numFmtId="3" fontId="30" fillId="0" borderId="96" xfId="9" applyNumberFormat="1" applyFont="1" applyBorder="1" applyAlignment="1">
      <alignment horizontal="right"/>
    </xf>
    <xf numFmtId="0" fontId="8" fillId="0" borderId="17" xfId="9" applyFont="1" applyBorder="1" applyAlignment="1">
      <alignment horizontal="center"/>
    </xf>
    <xf numFmtId="0" fontId="53" fillId="0" borderId="104" xfId="9" applyFont="1" applyBorder="1" applyAlignment="1">
      <alignment horizontal="center"/>
    </xf>
    <xf numFmtId="0" fontId="11" fillId="0" borderId="17" xfId="9" applyFont="1" applyBorder="1"/>
    <xf numFmtId="0" fontId="30" fillId="0" borderId="1" xfId="9" applyFont="1" applyBorder="1" applyAlignment="1">
      <alignment horizontal="centerContinuous"/>
    </xf>
    <xf numFmtId="0" fontId="30" fillId="0" borderId="17" xfId="9" applyFont="1" applyBorder="1" applyAlignment="1">
      <alignment horizontal="centerContinuous"/>
    </xf>
    <xf numFmtId="0" fontId="8" fillId="0" borderId="6" xfId="9" applyFont="1" applyBorder="1"/>
    <xf numFmtId="0" fontId="8" fillId="0" borderId="6" xfId="9" applyFont="1" applyFill="1" applyBorder="1"/>
    <xf numFmtId="0" fontId="23" fillId="0" borderId="1" xfId="0" applyFont="1" applyFill="1" applyBorder="1" applyAlignment="1">
      <alignment horizontal="centerContinuous"/>
    </xf>
    <xf numFmtId="0" fontId="8" fillId="0" borderId="17" xfId="0" applyFont="1" applyFill="1" applyBorder="1" applyAlignment="1">
      <alignment horizontal="center"/>
    </xf>
    <xf numFmtId="0" fontId="7" fillId="0" borderId="7" xfId="0" applyFont="1" applyFill="1" applyBorder="1"/>
    <xf numFmtId="0" fontId="8" fillId="0" borderId="1" xfId="0" applyFont="1" applyFill="1" applyBorder="1" applyAlignment="1">
      <alignment horizontal="centerContinuous"/>
    </xf>
    <xf numFmtId="0" fontId="8" fillId="0" borderId="17" xfId="0" applyFont="1" applyBorder="1"/>
    <xf numFmtId="0" fontId="8" fillId="0" borderId="17" xfId="0" applyFont="1" applyBorder="1" applyAlignment="1">
      <alignment horizontal="center"/>
    </xf>
    <xf numFmtId="0" fontId="7" fillId="0" borderId="17" xfId="0" applyFont="1" applyBorder="1"/>
    <xf numFmtId="0" fontId="23" fillId="0" borderId="130" xfId="0" applyFont="1" applyFill="1" applyBorder="1" applyAlignment="1">
      <alignment horizontal="centerContinuous"/>
    </xf>
    <xf numFmtId="0" fontId="31" fillId="0" borderId="76" xfId="0" applyFont="1" applyBorder="1"/>
    <xf numFmtId="3" fontId="42" fillId="0" borderId="193" xfId="0" applyNumberFormat="1" applyFont="1" applyBorder="1"/>
    <xf numFmtId="3" fontId="26" fillId="0" borderId="193" xfId="0" applyNumberFormat="1" applyFont="1" applyBorder="1"/>
    <xf numFmtId="3" fontId="26" fillId="0" borderId="193" xfId="1" applyNumberFormat="1" applyFont="1" applyFill="1" applyBorder="1"/>
    <xf numFmtId="3" fontId="20" fillId="0" borderId="193" xfId="0" applyNumberFormat="1" applyFont="1" applyBorder="1"/>
    <xf numFmtId="3" fontId="41" fillId="0" borderId="193" xfId="0" applyNumberFormat="1" applyFont="1" applyBorder="1"/>
    <xf numFmtId="3" fontId="45" fillId="0" borderId="195" xfId="0" applyNumberFormat="1" applyFont="1" applyBorder="1"/>
    <xf numFmtId="3" fontId="12" fillId="0" borderId="195" xfId="0" applyNumberFormat="1" applyFont="1" applyBorder="1"/>
    <xf numFmtId="3" fontId="12" fillId="0" borderId="195" xfId="0" applyNumberFormat="1" applyFont="1" applyFill="1" applyBorder="1"/>
    <xf numFmtId="3" fontId="20" fillId="0" borderId="195" xfId="0" applyNumberFormat="1" applyFont="1" applyBorder="1"/>
    <xf numFmtId="3" fontId="13" fillId="0" borderId="196" xfId="0" applyNumberFormat="1" applyFont="1" applyBorder="1"/>
    <xf numFmtId="3" fontId="26" fillId="0" borderId="195" xfId="0" applyNumberFormat="1" applyFont="1" applyBorder="1"/>
    <xf numFmtId="0" fontId="15" fillId="0" borderId="65" xfId="0" applyFont="1" applyFill="1" applyBorder="1"/>
    <xf numFmtId="0" fontId="30" fillId="0" borderId="24" xfId="0" applyFont="1" applyBorder="1"/>
    <xf numFmtId="0" fontId="30" fillId="0" borderId="14" xfId="0" applyFont="1" applyBorder="1" applyAlignment="1">
      <alignment horizontal="center"/>
    </xf>
    <xf numFmtId="0" fontId="30" fillId="0" borderId="24" xfId="0" applyFont="1" applyBorder="1" applyAlignment="1">
      <alignment horizontal="center"/>
    </xf>
    <xf numFmtId="0" fontId="15" fillId="0" borderId="24" xfId="0" applyFont="1" applyBorder="1"/>
    <xf numFmtId="0" fontId="15" fillId="0" borderId="14" xfId="0" applyFont="1" applyBorder="1"/>
    <xf numFmtId="0" fontId="15" fillId="0" borderId="24" xfId="0" applyFont="1" applyFill="1" applyBorder="1"/>
    <xf numFmtId="0" fontId="15" fillId="0" borderId="28" xfId="0" applyFont="1" applyFill="1" applyBorder="1"/>
    <xf numFmtId="0" fontId="30" fillId="0" borderId="75" xfId="0" applyFont="1" applyFill="1" applyBorder="1"/>
    <xf numFmtId="0" fontId="30" fillId="0" borderId="144" xfId="0" applyFont="1" applyFill="1" applyBorder="1"/>
    <xf numFmtId="0" fontId="23" fillId="0" borderId="65" xfId="0" applyFont="1" applyFill="1" applyBorder="1" applyAlignment="1">
      <alignment horizontal="centerContinuous"/>
    </xf>
    <xf numFmtId="0" fontId="30" fillId="0" borderId="75" xfId="3" applyFont="1" applyBorder="1" applyAlignment="1">
      <alignment horizontal="center"/>
    </xf>
    <xf numFmtId="0" fontId="30" fillId="0" borderId="69" xfId="3" applyFont="1" applyBorder="1" applyAlignment="1">
      <alignment horizontal="center"/>
    </xf>
    <xf numFmtId="0" fontId="30" fillId="0" borderId="146" xfId="3" applyFont="1" applyBorder="1" applyAlignment="1">
      <alignment horizontal="center"/>
    </xf>
    <xf numFmtId="0" fontId="30" fillId="0" borderId="33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0" fontId="30" fillId="0" borderId="66" xfId="0" applyFont="1" applyBorder="1" applyAlignment="1">
      <alignment horizontal="center"/>
    </xf>
    <xf numFmtId="0" fontId="30" fillId="0" borderId="81" xfId="0" applyFont="1" applyBorder="1" applyAlignment="1">
      <alignment horizontal="center"/>
    </xf>
    <xf numFmtId="3" fontId="40" fillId="0" borderId="16" xfId="0" applyNumberFormat="1" applyFont="1" applyFill="1" applyBorder="1"/>
    <xf numFmtId="3" fontId="40" fillId="0" borderId="3" xfId="0" applyNumberFormat="1" applyFont="1" applyFill="1" applyBorder="1"/>
    <xf numFmtId="3" fontId="40" fillId="0" borderId="88" xfId="0" applyNumberFormat="1" applyFont="1" applyFill="1" applyBorder="1"/>
    <xf numFmtId="3" fontId="35" fillId="0" borderId="10" xfId="0" applyNumberFormat="1" applyFont="1" applyFill="1" applyBorder="1"/>
    <xf numFmtId="3" fontId="35" fillId="0" borderId="110" xfId="0" applyNumberFormat="1" applyFont="1" applyFill="1" applyBorder="1"/>
    <xf numFmtId="167" fontId="29" fillId="0" borderId="56" xfId="9" applyNumberFormat="1" applyFont="1" applyFill="1" applyBorder="1" applyAlignment="1">
      <alignment horizontal="center"/>
    </xf>
    <xf numFmtId="167" fontId="16" fillId="0" borderId="0" xfId="9" applyNumberFormat="1" applyFont="1" applyFill="1"/>
    <xf numFmtId="3" fontId="35" fillId="7" borderId="92" xfId="0" applyNumberFormat="1" applyFont="1" applyFill="1" applyBorder="1" applyAlignment="1">
      <alignment horizontal="right"/>
    </xf>
    <xf numFmtId="167" fontId="51" fillId="0" borderId="197" xfId="9" applyNumberFormat="1" applyFont="1" applyFill="1" applyBorder="1"/>
    <xf numFmtId="167" fontId="51" fillId="0" borderId="198" xfId="9" applyNumberFormat="1" applyFont="1" applyFill="1" applyBorder="1"/>
    <xf numFmtId="0" fontId="7" fillId="0" borderId="17" xfId="9" applyFont="1" applyBorder="1"/>
    <xf numFmtId="0" fontId="11" fillId="4" borderId="85" xfId="9" applyFont="1" applyFill="1" applyBorder="1"/>
    <xf numFmtId="3" fontId="90" fillId="0" borderId="18" xfId="0" applyNumberFormat="1" applyFont="1" applyBorder="1" applyAlignment="1">
      <alignment horizontal="center"/>
    </xf>
    <xf numFmtId="3" fontId="90" fillId="0" borderId="134" xfId="0" applyNumberFormat="1" applyFont="1" applyBorder="1" applyAlignment="1">
      <alignment horizontal="center"/>
    </xf>
    <xf numFmtId="3" fontId="51" fillId="0" borderId="132" xfId="9" applyNumberFormat="1" applyFont="1" applyFill="1" applyBorder="1"/>
    <xf numFmtId="3" fontId="53" fillId="0" borderId="199" xfId="9" applyNumberFormat="1" applyFont="1" applyFill="1" applyBorder="1"/>
    <xf numFmtId="3" fontId="53" fillId="0" borderId="126" xfId="9" applyNumberFormat="1" applyFont="1" applyFill="1" applyBorder="1"/>
    <xf numFmtId="167" fontId="53" fillId="0" borderId="127" xfId="9" applyNumberFormat="1" applyFont="1" applyFill="1" applyBorder="1"/>
    <xf numFmtId="0" fontId="8" fillId="0" borderId="24" xfId="9" applyFont="1" applyBorder="1" applyAlignment="1">
      <alignment horizontal="center"/>
    </xf>
    <xf numFmtId="0" fontId="8" fillId="0" borderId="45" xfId="9" applyFont="1" applyBorder="1" applyAlignment="1">
      <alignment horizontal="center"/>
    </xf>
    <xf numFmtId="0" fontId="8" fillId="0" borderId="14" xfId="9" applyFont="1" applyBorder="1" applyAlignment="1">
      <alignment horizontal="center"/>
    </xf>
    <xf numFmtId="0" fontId="8" fillId="0" borderId="14" xfId="9" applyFont="1" applyBorder="1" applyAlignment="1">
      <alignment horizontal="centerContinuous"/>
    </xf>
    <xf numFmtId="0" fontId="8" fillId="0" borderId="6" xfId="9" applyFont="1" applyBorder="1" applyAlignment="1">
      <alignment horizontal="center"/>
    </xf>
    <xf numFmtId="3" fontId="53" fillId="30" borderId="54" xfId="9" applyNumberFormat="1" applyFont="1" applyFill="1" applyBorder="1"/>
    <xf numFmtId="3" fontId="53" fillId="30" borderId="121" xfId="9" applyNumberFormat="1" applyFont="1" applyFill="1" applyBorder="1"/>
    <xf numFmtId="167" fontId="29" fillId="30" borderId="54" xfId="9" applyNumberFormat="1" applyFont="1" applyFill="1" applyBorder="1" applyAlignment="1">
      <alignment horizontal="center" wrapText="1"/>
    </xf>
    <xf numFmtId="167" fontId="29" fillId="30" borderId="54" xfId="9" applyNumberFormat="1" applyFont="1" applyFill="1" applyBorder="1" applyAlignment="1">
      <alignment horizontal="center"/>
    </xf>
    <xf numFmtId="0" fontId="29" fillId="30" borderId="121" xfId="9" applyNumberFormat="1" applyFont="1" applyFill="1" applyBorder="1" applyAlignment="1">
      <alignment horizontal="center"/>
    </xf>
    <xf numFmtId="3" fontId="53" fillId="0" borderId="205" xfId="9" applyNumberFormat="1" applyFont="1" applyFill="1" applyBorder="1"/>
    <xf numFmtId="3" fontId="51" fillId="0" borderId="201" xfId="9" applyNumberFormat="1" applyFont="1" applyFill="1" applyBorder="1"/>
    <xf numFmtId="3" fontId="51" fillId="0" borderId="206" xfId="9" applyNumberFormat="1" applyFont="1" applyFill="1" applyBorder="1"/>
    <xf numFmtId="3" fontId="51" fillId="30" borderId="49" xfId="9" applyNumberFormat="1" applyFont="1" applyFill="1" applyBorder="1"/>
    <xf numFmtId="3" fontId="51" fillId="30" borderId="207" xfId="9" applyNumberFormat="1" applyFont="1" applyFill="1" applyBorder="1"/>
    <xf numFmtId="3" fontId="51" fillId="30" borderId="208" xfId="9" applyNumberFormat="1" applyFont="1" applyFill="1" applyBorder="1"/>
    <xf numFmtId="3" fontId="51" fillId="0" borderId="200" xfId="9" applyNumberFormat="1" applyFont="1" applyFill="1" applyBorder="1"/>
    <xf numFmtId="3" fontId="53" fillId="4" borderId="122" xfId="9" applyNumberFormat="1" applyFont="1" applyFill="1" applyBorder="1"/>
    <xf numFmtId="3" fontId="51" fillId="30" borderId="209" xfId="9" applyNumberFormat="1" applyFont="1" applyFill="1" applyBorder="1"/>
    <xf numFmtId="167" fontId="51" fillId="0" borderId="202" xfId="9" applyNumberFormat="1" applyFont="1" applyFill="1" applyBorder="1"/>
    <xf numFmtId="167" fontId="51" fillId="0" borderId="203" xfId="9" applyNumberFormat="1" applyFont="1" applyFill="1" applyBorder="1"/>
    <xf numFmtId="167" fontId="51" fillId="0" borderId="204" xfId="9" applyNumberFormat="1" applyFont="1" applyFill="1" applyBorder="1"/>
    <xf numFmtId="166" fontId="29" fillId="0" borderId="56" xfId="9" applyNumberFormat="1" applyFont="1" applyFill="1" applyBorder="1" applyAlignment="1">
      <alignment horizontal="center"/>
    </xf>
    <xf numFmtId="0" fontId="29" fillId="0" borderId="56" xfId="9" applyFont="1" applyFill="1" applyBorder="1" applyAlignment="1">
      <alignment horizontal="center"/>
    </xf>
    <xf numFmtId="3" fontId="51" fillId="0" borderId="207" xfId="9" applyNumberFormat="1" applyFont="1" applyFill="1" applyBorder="1"/>
    <xf numFmtId="3" fontId="51" fillId="0" borderId="208" xfId="9" applyNumberFormat="1" applyFont="1" applyFill="1" applyBorder="1"/>
    <xf numFmtId="3" fontId="51" fillId="0" borderId="213" xfId="9" applyNumberFormat="1" applyFont="1" applyFill="1" applyBorder="1"/>
    <xf numFmtId="0" fontId="29" fillId="0" borderId="70" xfId="9" applyNumberFormat="1" applyFont="1" applyFill="1" applyBorder="1" applyAlignment="1">
      <alignment horizontal="center"/>
    </xf>
    <xf numFmtId="167" fontId="53" fillId="0" borderId="139" xfId="9" applyNumberFormat="1" applyFont="1" applyFill="1" applyBorder="1"/>
    <xf numFmtId="167" fontId="51" fillId="0" borderId="214" xfId="9" applyNumberFormat="1" applyFont="1" applyFill="1" applyBorder="1"/>
    <xf numFmtId="3" fontId="51" fillId="0" borderId="170" xfId="9" applyNumberFormat="1" applyFont="1" applyFill="1" applyBorder="1"/>
    <xf numFmtId="3" fontId="51" fillId="0" borderId="8" xfId="9" applyNumberFormat="1" applyFont="1" applyFill="1" applyBorder="1"/>
    <xf numFmtId="167" fontId="51" fillId="0" borderId="172" xfId="9" applyNumberFormat="1" applyFont="1" applyFill="1" applyBorder="1"/>
    <xf numFmtId="3" fontId="40" fillId="0" borderId="0" xfId="0" applyNumberFormat="1" applyFont="1" applyFill="1" applyBorder="1"/>
    <xf numFmtId="167" fontId="53" fillId="0" borderId="62" xfId="9" applyNumberFormat="1" applyFont="1" applyFill="1" applyBorder="1"/>
    <xf numFmtId="0" fontId="11" fillId="4" borderId="215" xfId="9" applyFont="1" applyFill="1" applyBorder="1"/>
    <xf numFmtId="3" fontId="11" fillId="0" borderId="148" xfId="9" applyNumberFormat="1" applyFont="1" applyBorder="1"/>
    <xf numFmtId="3" fontId="11" fillId="4" borderId="148" xfId="9" applyNumberFormat="1" applyFont="1" applyFill="1" applyBorder="1"/>
    <xf numFmtId="167" fontId="11" fillId="4" borderId="148" xfId="9" applyNumberFormat="1" applyFont="1" applyFill="1" applyBorder="1"/>
    <xf numFmtId="3" fontId="29" fillId="0" borderId="148" xfId="9" applyNumberFormat="1" applyFont="1" applyBorder="1"/>
    <xf numFmtId="3" fontId="29" fillId="4" borderId="148" xfId="9" applyNumberFormat="1" applyFont="1" applyFill="1" applyBorder="1"/>
    <xf numFmtId="167" fontId="29" fillId="4" borderId="148" xfId="9" applyNumberFormat="1" applyFont="1" applyFill="1" applyBorder="1"/>
    <xf numFmtId="3" fontId="53" fillId="0" borderId="148" xfId="9" applyNumberFormat="1" applyFont="1" applyBorder="1"/>
    <xf numFmtId="3" fontId="53" fillId="0" borderId="148" xfId="9" applyNumberFormat="1" applyFont="1" applyFill="1" applyBorder="1"/>
    <xf numFmtId="167" fontId="53" fillId="0" borderId="148" xfId="9" applyNumberFormat="1" applyFont="1" applyFill="1" applyBorder="1"/>
    <xf numFmtId="3" fontId="53" fillId="0" borderId="62" xfId="9" applyNumberFormat="1" applyFont="1" applyFill="1" applyBorder="1"/>
    <xf numFmtId="3" fontId="52" fillId="0" borderId="70" xfId="9" applyNumberFormat="1" applyFont="1" applyFill="1" applyBorder="1"/>
    <xf numFmtId="3" fontId="53" fillId="0" borderId="70" xfId="9" applyNumberFormat="1" applyFont="1" applyFill="1" applyBorder="1"/>
    <xf numFmtId="167" fontId="53" fillId="0" borderId="70" xfId="9" applyNumberFormat="1" applyFont="1" applyFill="1" applyBorder="1"/>
    <xf numFmtId="0" fontId="36" fillId="0" borderId="45" xfId="0" applyFont="1" applyFill="1" applyBorder="1" applyAlignment="1"/>
    <xf numFmtId="0" fontId="36" fillId="0" borderId="5" xfId="0" applyFont="1" applyFill="1" applyBorder="1" applyAlignment="1">
      <alignment horizontal="centerContinuous"/>
    </xf>
    <xf numFmtId="3" fontId="7" fillId="0" borderId="48" xfId="0" applyNumberFormat="1" applyFont="1" applyFill="1" applyBorder="1"/>
    <xf numFmtId="3" fontId="7" fillId="0" borderId="3" xfId="0" applyNumberFormat="1" applyFont="1" applyFill="1" applyBorder="1"/>
    <xf numFmtId="3" fontId="16" fillId="0" borderId="15" xfId="1" applyNumberFormat="1" applyFont="1" applyFill="1" applyBorder="1"/>
    <xf numFmtId="3" fontId="16" fillId="0" borderId="68" xfId="0" applyNumberFormat="1" applyFont="1" applyFill="1" applyBorder="1"/>
    <xf numFmtId="3" fontId="16" fillId="0" borderId="50" xfId="0" applyNumberFormat="1" applyFont="1" applyFill="1" applyBorder="1"/>
    <xf numFmtId="3" fontId="7" fillId="0" borderId="195" xfId="0" applyNumberFormat="1" applyFont="1" applyFill="1" applyBorder="1"/>
    <xf numFmtId="3" fontId="16" fillId="0" borderId="9" xfId="0" applyNumberFormat="1" applyFont="1" applyFill="1" applyBorder="1"/>
    <xf numFmtId="3" fontId="7" fillId="0" borderId="23" xfId="0" applyNumberFormat="1" applyFont="1" applyFill="1" applyBorder="1"/>
    <xf numFmtId="3" fontId="16" fillId="0" borderId="11" xfId="0" applyNumberFormat="1" applyFont="1" applyFill="1" applyBorder="1" applyAlignment="1">
      <alignment wrapText="1"/>
    </xf>
    <xf numFmtId="3" fontId="16" fillId="0" borderId="15" xfId="0" applyNumberFormat="1" applyFont="1" applyFill="1" applyBorder="1"/>
    <xf numFmtId="3" fontId="16" fillId="0" borderId="23" xfId="0" applyNumberFormat="1" applyFont="1" applyFill="1" applyBorder="1"/>
    <xf numFmtId="3" fontId="16" fillId="0" borderId="10" xfId="0" applyNumberFormat="1" applyFont="1" applyFill="1" applyBorder="1"/>
    <xf numFmtId="0" fontId="97" fillId="0" borderId="0" xfId="9" applyFont="1" applyFill="1" applyBorder="1"/>
    <xf numFmtId="0" fontId="8" fillId="0" borderId="5" xfId="0" applyFont="1" applyFill="1" applyBorder="1" applyAlignment="1">
      <alignment horizontal="center"/>
    </xf>
    <xf numFmtId="167" fontId="20" fillId="0" borderId="193" xfId="0" applyNumberFormat="1" applyFont="1" applyBorder="1"/>
    <xf numFmtId="167" fontId="20" fillId="0" borderId="12" xfId="0" applyNumberFormat="1" applyFont="1" applyBorder="1"/>
    <xf numFmtId="0" fontId="8" fillId="0" borderId="3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3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41" xfId="0" applyFont="1" applyFill="1" applyBorder="1" applyAlignment="1">
      <alignment horizontal="center"/>
    </xf>
    <xf numFmtId="0" fontId="8" fillId="0" borderId="88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36" fillId="7" borderId="16" xfId="0" applyFont="1" applyFill="1" applyBorder="1" applyAlignment="1">
      <alignment horizontal="center"/>
    </xf>
    <xf numFmtId="0" fontId="36" fillId="7" borderId="4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87" xfId="0" applyFont="1" applyFill="1" applyBorder="1" applyAlignment="1">
      <alignment horizontal="center"/>
    </xf>
    <xf numFmtId="3" fontId="7" fillId="0" borderId="44" xfId="0" applyNumberFormat="1" applyFont="1" applyFill="1" applyBorder="1" applyAlignment="1">
      <alignment horizontal="center"/>
    </xf>
    <xf numFmtId="3" fontId="7" fillId="0" borderId="88" xfId="0" applyNumberFormat="1" applyFont="1" applyFill="1" applyBorder="1" applyAlignment="1">
      <alignment horizontal="center"/>
    </xf>
    <xf numFmtId="3" fontId="7" fillId="0" borderId="53" xfId="0" applyNumberFormat="1" applyFont="1" applyFill="1" applyBorder="1" applyAlignment="1">
      <alignment horizontal="center"/>
    </xf>
    <xf numFmtId="0" fontId="9" fillId="0" borderId="64" xfId="3" applyFont="1" applyFill="1" applyBorder="1" applyAlignment="1">
      <alignment horizontal="center"/>
    </xf>
    <xf numFmtId="0" fontId="9" fillId="0" borderId="62" xfId="3" applyFont="1" applyFill="1" applyBorder="1" applyAlignment="1">
      <alignment horizontal="center"/>
    </xf>
    <xf numFmtId="0" fontId="9" fillId="0" borderId="63" xfId="3" applyFont="1" applyFill="1" applyBorder="1" applyAlignment="1">
      <alignment horizontal="center"/>
    </xf>
    <xf numFmtId="0" fontId="13" fillId="0" borderId="44" xfId="0" applyFont="1" applyFill="1" applyBorder="1" applyAlignment="1">
      <alignment horizontal="center"/>
    </xf>
    <xf numFmtId="0" fontId="13" fillId="0" borderId="88" xfId="0" applyFont="1" applyFill="1" applyBorder="1" applyAlignment="1">
      <alignment horizontal="center"/>
    </xf>
    <xf numFmtId="0" fontId="13" fillId="0" borderId="53" xfId="0" applyFont="1" applyFill="1" applyBorder="1" applyAlignment="1">
      <alignment horizontal="center"/>
    </xf>
    <xf numFmtId="0" fontId="17" fillId="0" borderId="2" xfId="9" applyFont="1" applyBorder="1" applyAlignment="1">
      <alignment horizontal="center"/>
    </xf>
    <xf numFmtId="0" fontId="17" fillId="0" borderId="3" xfId="9" applyFont="1" applyBorder="1" applyAlignment="1">
      <alignment horizontal="center"/>
    </xf>
    <xf numFmtId="0" fontId="17" fillId="0" borderId="4" xfId="9" applyFont="1" applyBorder="1" applyAlignment="1">
      <alignment horizontal="center"/>
    </xf>
    <xf numFmtId="0" fontId="30" fillId="0" borderId="89" xfId="9" applyFont="1" applyBorder="1" applyAlignment="1">
      <alignment horizontal="center"/>
    </xf>
    <xf numFmtId="0" fontId="30" fillId="0" borderId="70" xfId="9" applyFont="1" applyBorder="1" applyAlignment="1">
      <alignment horizontal="center"/>
    </xf>
    <xf numFmtId="0" fontId="30" fillId="0" borderId="90" xfId="9" applyFont="1" applyBorder="1" applyAlignment="1">
      <alignment horizontal="center"/>
    </xf>
  </cellXfs>
  <cellStyles count="202">
    <cellStyle name="0_mezer" xfId="10"/>
    <cellStyle name="1_mezera" xfId="11"/>
    <cellStyle name="2_mezery" xfId="12"/>
    <cellStyle name="20 % – Zvýraznění1 2" xfId="60"/>
    <cellStyle name="20 % – Zvýraznění2 2" xfId="61"/>
    <cellStyle name="20 % – Zvýraznění3 2" xfId="62"/>
    <cellStyle name="20 % – Zvýraznění4 2" xfId="63"/>
    <cellStyle name="20 % – Zvýraznění5 2" xfId="64"/>
    <cellStyle name="20 % – Zvýraznění6 2" xfId="65"/>
    <cellStyle name="40 % – Zvýraznění1 2" xfId="66"/>
    <cellStyle name="40 % – Zvýraznění2 2" xfId="67"/>
    <cellStyle name="40 % – Zvýraznění3 2" xfId="68"/>
    <cellStyle name="40 % – Zvýraznění4 2" xfId="69"/>
    <cellStyle name="40 % – Zvýraznění5 2" xfId="70"/>
    <cellStyle name="40 % – Zvýraznění6 2" xfId="71"/>
    <cellStyle name="60 % – Zvýraznění1 2" xfId="72"/>
    <cellStyle name="60 % – Zvýraznění2 2" xfId="73"/>
    <cellStyle name="60 % – Zvýraznění3 2" xfId="74"/>
    <cellStyle name="60 % – Zvýraznění4 2" xfId="75"/>
    <cellStyle name="60 % – Zvýraznění5 2" xfId="76"/>
    <cellStyle name="60 % – Zvýraznění6 2" xfId="77"/>
    <cellStyle name="Celkem 2" xfId="78"/>
    <cellStyle name="Celkem 2 2" xfId="122"/>
    <cellStyle name="Celkem 3" xfId="123"/>
    <cellStyle name="Celkem 4" xfId="124"/>
    <cellStyle name="Celkem 5" xfId="125"/>
    <cellStyle name="Comma" xfId="25"/>
    <cellStyle name="Comma [0]" xfId="26"/>
    <cellStyle name="Comma [0] 2" xfId="54"/>
    <cellStyle name="Comma 2" xfId="35"/>
    <cellStyle name="Comma 3" xfId="44"/>
    <cellStyle name="Comma 4" xfId="126"/>
    <cellStyle name="Comma 5" xfId="127"/>
    <cellStyle name="Comma_PCENY" xfId="128"/>
    <cellStyle name="Comma0" xfId="45"/>
    <cellStyle name="Comma0 2" xfId="129"/>
    <cellStyle name="Currency" xfId="23"/>
    <cellStyle name="Currency [0]" xfId="24"/>
    <cellStyle name="Currency 2" xfId="36"/>
    <cellStyle name="Currency 3" xfId="46"/>
    <cellStyle name="Currency 4" xfId="130"/>
    <cellStyle name="Currency 5" xfId="131"/>
    <cellStyle name="Currency_PCENY" xfId="132"/>
    <cellStyle name="Currency0" xfId="47"/>
    <cellStyle name="Currency0 2" xfId="133"/>
    <cellStyle name="Čárka 2" xfId="29"/>
    <cellStyle name="Čárka 3" xfId="79"/>
    <cellStyle name="Čárka 4" xfId="80"/>
    <cellStyle name="Čárka 5" xfId="108"/>
    <cellStyle name="čárky 2" xfId="13"/>
    <cellStyle name="čárky 4" xfId="14"/>
    <cellStyle name="Čárky bez des. míst 2" xfId="30"/>
    <cellStyle name="Date" xfId="37"/>
    <cellStyle name="Date 2" xfId="134"/>
    <cellStyle name="Date 3" xfId="135"/>
    <cellStyle name="Datum" xfId="48"/>
    <cellStyle name="Datum 2" xfId="136"/>
    <cellStyle name="Datum 3" xfId="137"/>
    <cellStyle name="Datum 4" xfId="138"/>
    <cellStyle name="Datum 5" xfId="139"/>
    <cellStyle name="Excel Built-in Normal" xfId="114"/>
    <cellStyle name="Finanční0" xfId="49"/>
    <cellStyle name="Finanční0 2" xfId="140"/>
    <cellStyle name="Finanční0 3" xfId="141"/>
    <cellStyle name="Finanční0 4" xfId="142"/>
    <cellStyle name="Finanční0 5" xfId="143"/>
    <cellStyle name="Fixed" xfId="38"/>
    <cellStyle name="Fixed 2" xfId="144"/>
    <cellStyle name="Fixed 3" xfId="145"/>
    <cellStyle name="Heading 1" xfId="50"/>
    <cellStyle name="Heading 1 2" xfId="146"/>
    <cellStyle name="Heading 2" xfId="51"/>
    <cellStyle name="Heading 2 2" xfId="147"/>
    <cellStyle name="Heading1" xfId="39"/>
    <cellStyle name="Heading1 2" xfId="148"/>
    <cellStyle name="Heading2" xfId="40"/>
    <cellStyle name="Heading2 2" xfId="149"/>
    <cellStyle name="Hyperlink" xfId="27"/>
    <cellStyle name="Hypertextový odkaz" xfId="28"/>
    <cellStyle name="Hypertextový odkaz 2" xfId="56"/>
    <cellStyle name="Hypertextový odkaz 2 2" xfId="150"/>
    <cellStyle name="Hypertextový odkaz 3" xfId="115"/>
    <cellStyle name="Hypertextový odkaz 3 2" xfId="200"/>
    <cellStyle name="Hypertextový odkaz 4" xfId="151"/>
    <cellStyle name="Hypertextový odkaz 5" xfId="152"/>
    <cellStyle name="Hypertextový odkaz 6" xfId="153"/>
    <cellStyle name="Hypertextový odkaz 7" xfId="154"/>
    <cellStyle name="Hypertextový odkaz 8" xfId="155"/>
    <cellStyle name="Hypertextový odkaz 9" xfId="156"/>
    <cellStyle name="Chybně 2" xfId="81"/>
    <cellStyle name="Kontrolní buňka 2" xfId="82"/>
    <cellStyle name="Měna 2" xfId="15"/>
    <cellStyle name="Měna 3" xfId="31"/>
    <cellStyle name="Měna0" xfId="52"/>
    <cellStyle name="Měna0 2" xfId="157"/>
    <cellStyle name="Měna0 3" xfId="158"/>
    <cellStyle name="Měna0 4" xfId="159"/>
    <cellStyle name="Měna0 5" xfId="160"/>
    <cellStyle name="Měny bez des. míst 2" xfId="32"/>
    <cellStyle name="Nadpis 1 2" xfId="83"/>
    <cellStyle name="Nadpis 2 2" xfId="84"/>
    <cellStyle name="Nadpis 3 2" xfId="85"/>
    <cellStyle name="Nadpis 4 2" xfId="86"/>
    <cellStyle name="Název 2" xfId="87"/>
    <cellStyle name="Neutrální 2" xfId="88"/>
    <cellStyle name="Normal" xfId="57"/>
    <cellStyle name="Normální" xfId="0" builtinId="0"/>
    <cellStyle name="Normální 10" xfId="89"/>
    <cellStyle name="Normální 10 2" xfId="161"/>
    <cellStyle name="Normální 11" xfId="90"/>
    <cellStyle name="Normální 11 2" xfId="162"/>
    <cellStyle name="Normální 12" xfId="59"/>
    <cellStyle name="Normální 12 2" xfId="163"/>
    <cellStyle name="Normální 13" xfId="109"/>
    <cellStyle name="Normální 13 2" xfId="164"/>
    <cellStyle name="Normální 14" xfId="118"/>
    <cellStyle name="Normální 14 2" xfId="201"/>
    <cellStyle name="Normální 15" xfId="165"/>
    <cellStyle name="Normální 16" xfId="166"/>
    <cellStyle name="Normální 17" xfId="167"/>
    <cellStyle name="Normální 18" xfId="168"/>
    <cellStyle name="Normální 19" xfId="169"/>
    <cellStyle name="Normální 2" xfId="4"/>
    <cellStyle name="Normální 2 2" xfId="9"/>
    <cellStyle name="Normální 2 2 2" xfId="170"/>
    <cellStyle name="Normální 2 3" xfId="34"/>
    <cellStyle name="Normální 2 3 2" xfId="119"/>
    <cellStyle name="Normální 2 3 3" xfId="198"/>
    <cellStyle name="Normální 2 4" xfId="110"/>
    <cellStyle name="Normální 20" xfId="171"/>
    <cellStyle name="Normální 21" xfId="172"/>
    <cellStyle name="Normální 22" xfId="173"/>
    <cellStyle name="normální 3" xfId="16"/>
    <cellStyle name="Normální 3 2" xfId="17"/>
    <cellStyle name="Normální 3 2 2" xfId="174"/>
    <cellStyle name="Normální 3 3" xfId="18"/>
    <cellStyle name="Normální 3 3 2" xfId="175"/>
    <cellStyle name="Normální 3 4" xfId="43"/>
    <cellStyle name="Normální 3 4 2" xfId="176"/>
    <cellStyle name="Normální 4" xfId="19"/>
    <cellStyle name="Normální 4 2" xfId="177"/>
    <cellStyle name="Normální 41" xfId="178"/>
    <cellStyle name="Normální 5" xfId="3"/>
    <cellStyle name="Normální 5 2" xfId="116"/>
    <cellStyle name="Normální 5 3" xfId="199"/>
    <cellStyle name="Normální 6" xfId="21"/>
    <cellStyle name="Normální 6 2" xfId="107"/>
    <cellStyle name="Normální 6 2 2" xfId="113"/>
    <cellStyle name="Normální 6 2 2 2" xfId="120"/>
    <cellStyle name="Normální 6 3" xfId="179"/>
    <cellStyle name="Normální 6 4" xfId="121"/>
    <cellStyle name="Normální 7" xfId="58"/>
    <cellStyle name="Normální 7 2" xfId="180"/>
    <cellStyle name="Normální 8" xfId="91"/>
    <cellStyle name="Normální 8 2" xfId="181"/>
    <cellStyle name="Normální 9" xfId="92"/>
    <cellStyle name="Normální 9 2" xfId="182"/>
    <cellStyle name="normální_tab.2" xfId="1"/>
    <cellStyle name="normální_zákl.ukazatele95" xfId="2"/>
    <cellStyle name="Percent" xfId="22"/>
    <cellStyle name="Percent 2" xfId="41"/>
    <cellStyle name="Percent 3" xfId="183"/>
    <cellStyle name="Pevný" xfId="53"/>
    <cellStyle name="Pevný 2" xfId="184"/>
    <cellStyle name="Pevný 3" xfId="185"/>
    <cellStyle name="Pevný 4" xfId="186"/>
    <cellStyle name="Pevný 5" xfId="187"/>
    <cellStyle name="Poznámka 2" xfId="93"/>
    <cellStyle name="Procenta 2" xfId="20"/>
    <cellStyle name="Procenta 3" xfId="33"/>
    <cellStyle name="Procenta 4" xfId="111"/>
    <cellStyle name="Propojená buňka 2" xfId="94"/>
    <cellStyle name="SAPBEXchaText" xfId="6"/>
    <cellStyle name="SAPBEXItemHeader" xfId="5"/>
    <cellStyle name="SAPBEXstdData" xfId="8"/>
    <cellStyle name="SAPBEXstdItem" xfId="7"/>
    <cellStyle name="Správně 2" xfId="95"/>
    <cellStyle name="Styl 1" xfId="55"/>
    <cellStyle name="Text upozornění 2" xfId="96"/>
    <cellStyle name="Total" xfId="42"/>
    <cellStyle name="Total 2" xfId="112"/>
    <cellStyle name="Total 2 2" xfId="188"/>
    <cellStyle name="Total 3" xfId="117"/>
    <cellStyle name="Total 3 2" xfId="189"/>
    <cellStyle name="Total 4" xfId="190"/>
    <cellStyle name="Total 5" xfId="191"/>
    <cellStyle name="Vstup 2" xfId="97"/>
    <cellStyle name="Výpočet 2" xfId="98"/>
    <cellStyle name="Výstup 2" xfId="99"/>
    <cellStyle name="Vysvětlující text 2" xfId="100"/>
    <cellStyle name="Záhlaví 1" xfId="192"/>
    <cellStyle name="Záhlaví 1 2" xfId="193"/>
    <cellStyle name="Záhlaví 1 3" xfId="194"/>
    <cellStyle name="Záhlaví 2" xfId="195"/>
    <cellStyle name="Záhlaví 2 2" xfId="196"/>
    <cellStyle name="Záhlaví 2 3" xfId="197"/>
    <cellStyle name="Zvýraznění 1 2" xfId="101"/>
    <cellStyle name="Zvýraznění 2 2" xfId="102"/>
    <cellStyle name="Zvýraznění 3 2" xfId="103"/>
    <cellStyle name="Zvýraznění 4 2" xfId="104"/>
    <cellStyle name="Zvýraznění 5 2" xfId="105"/>
    <cellStyle name="Zvýraznění 6 2" xfId="1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BN48"/>
  <sheetViews>
    <sheetView tabSelected="1" zoomScale="80" zoomScaleNormal="80" zoomScaleSheetLayoutView="75" workbookViewId="0"/>
  </sheetViews>
  <sheetFormatPr defaultColWidth="9.33203125" defaultRowHeight="12" x14ac:dyDescent="0.2"/>
  <cols>
    <col min="1" max="1" width="5.5" style="27" customWidth="1"/>
    <col min="2" max="2" width="67.6640625" style="27" customWidth="1"/>
    <col min="3" max="10" width="15.33203125" style="27" customWidth="1"/>
    <col min="11" max="11" width="18.6640625" style="26" customWidth="1"/>
    <col min="12" max="12" width="22.83203125" style="27" customWidth="1"/>
    <col min="13" max="13" width="18.5" style="27" customWidth="1"/>
    <col min="14" max="14" width="17" style="28" customWidth="1"/>
    <col min="15" max="15" width="21" style="27" customWidth="1"/>
    <col min="16" max="16" width="19" style="27" customWidth="1"/>
    <col min="17" max="17" width="18.1640625" style="27" customWidth="1"/>
    <col min="18" max="18" width="17" style="27" customWidth="1"/>
    <col min="19" max="21" width="13.33203125" style="30" hidden="1" customWidth="1"/>
    <col min="22" max="22" width="18" style="26" customWidth="1"/>
    <col min="23" max="23" width="18.1640625" style="26" customWidth="1"/>
    <col min="24" max="24" width="19" style="27" customWidth="1"/>
    <col min="25" max="25" width="19.1640625" style="27" customWidth="1"/>
    <col min="26" max="26" width="18" style="27" customWidth="1"/>
    <col min="27" max="27" width="19.5" style="27" customWidth="1"/>
    <col min="28" max="28" width="18.1640625" style="27" customWidth="1"/>
    <col min="29" max="29" width="18.33203125" style="27" customWidth="1"/>
    <col min="30" max="30" width="17" style="27" customWidth="1"/>
    <col min="31" max="31" width="16.1640625" style="27" customWidth="1"/>
    <col min="32" max="32" width="14.83203125" style="27" customWidth="1"/>
    <col min="33" max="33" width="19.1640625" style="27" customWidth="1"/>
    <col min="34" max="36" width="16.1640625" style="27" customWidth="1"/>
    <col min="37" max="37" width="15.6640625" style="27" customWidth="1"/>
    <col min="38" max="38" width="18" style="27" customWidth="1"/>
    <col min="39" max="39" width="18.5" style="27" customWidth="1"/>
    <col min="40" max="40" width="16.5" style="27" customWidth="1"/>
    <col min="41" max="41" width="16.6640625" style="27" customWidth="1"/>
    <col min="42" max="42" width="26.83203125" style="27" customWidth="1"/>
    <col min="43" max="43" width="24.1640625" style="27" customWidth="1"/>
    <col min="44" max="44" width="20" style="27" customWidth="1"/>
    <col min="45" max="47" width="19.33203125" style="28" customWidth="1"/>
    <col min="48" max="49" width="19.33203125" style="30" customWidth="1"/>
    <col min="50" max="60" width="19.33203125" style="27" customWidth="1"/>
    <col min="61" max="61" width="15.6640625" style="27" customWidth="1"/>
    <col min="62" max="62" width="21.6640625" style="27" customWidth="1"/>
    <col min="63" max="65" width="18.6640625" style="27" customWidth="1"/>
    <col min="66" max="66" width="3.6640625" style="27" customWidth="1"/>
    <col min="67" max="16384" width="9.33203125" style="27"/>
  </cols>
  <sheetData>
    <row r="1" spans="1:66" ht="16.5" customHeight="1" thickTop="1" x14ac:dyDescent="0.25">
      <c r="A1" s="1"/>
      <c r="B1" s="1100"/>
      <c r="C1" s="1236" t="s">
        <v>24</v>
      </c>
      <c r="D1" s="1227"/>
      <c r="E1" s="1227"/>
      <c r="F1" s="1228"/>
      <c r="G1" s="1236" t="s">
        <v>29</v>
      </c>
      <c r="H1" s="1227"/>
      <c r="I1" s="1227"/>
      <c r="J1" s="1228"/>
      <c r="K1" s="1236" t="s">
        <v>0</v>
      </c>
      <c r="L1" s="1227"/>
      <c r="M1" s="1227"/>
      <c r="N1" s="1228"/>
      <c r="O1" s="1236" t="s">
        <v>1</v>
      </c>
      <c r="P1" s="1227"/>
      <c r="Q1" s="1227"/>
      <c r="R1" s="1228"/>
      <c r="S1" s="46"/>
      <c r="T1" s="47"/>
      <c r="U1" s="46"/>
      <c r="V1" s="1236" t="s">
        <v>82</v>
      </c>
      <c r="W1" s="1227"/>
      <c r="X1" s="1227"/>
      <c r="Y1" s="1228"/>
      <c r="Z1" s="1236" t="s">
        <v>121</v>
      </c>
      <c r="AA1" s="1227"/>
      <c r="AB1" s="1227"/>
      <c r="AC1" s="1228"/>
      <c r="AD1" s="1236" t="s">
        <v>122</v>
      </c>
      <c r="AE1" s="1227"/>
      <c r="AF1" s="1227"/>
      <c r="AG1" s="1228"/>
      <c r="AH1" s="1236" t="s">
        <v>121</v>
      </c>
      <c r="AI1" s="1227"/>
      <c r="AJ1" s="1227"/>
      <c r="AK1" s="1228"/>
      <c r="AL1" s="1236" t="s">
        <v>84</v>
      </c>
      <c r="AM1" s="1227"/>
      <c r="AN1" s="1227"/>
      <c r="AO1" s="1245"/>
      <c r="AP1" s="1226" t="s">
        <v>125</v>
      </c>
      <c r="AQ1" s="1227"/>
      <c r="AR1" s="1228"/>
      <c r="AS1" s="1232" t="s">
        <v>105</v>
      </c>
      <c r="AT1" s="1233"/>
      <c r="AU1" s="1234"/>
      <c r="AV1" s="1236" t="s">
        <v>2</v>
      </c>
      <c r="AW1" s="1227"/>
      <c r="AX1" s="1228"/>
      <c r="AY1" s="1236" t="s">
        <v>119</v>
      </c>
      <c r="AZ1" s="1227"/>
      <c r="BA1" s="1227"/>
      <c r="BB1" s="1228"/>
      <c r="BC1" s="1236" t="s">
        <v>3</v>
      </c>
      <c r="BD1" s="1227"/>
      <c r="BE1" s="1228"/>
      <c r="BF1" s="1240" t="s">
        <v>4</v>
      </c>
      <c r="BG1" s="1241"/>
      <c r="BH1" s="1242"/>
      <c r="BI1" s="1236" t="s">
        <v>32</v>
      </c>
      <c r="BJ1" s="1228"/>
      <c r="BK1" s="1236" t="s">
        <v>5</v>
      </c>
      <c r="BL1" s="1227"/>
      <c r="BM1" s="1228"/>
    </row>
    <row r="2" spans="1:66" ht="16.5" customHeight="1" thickBot="1" x14ac:dyDescent="0.25">
      <c r="A2" s="1148"/>
      <c r="B2" s="1101" t="s">
        <v>211</v>
      </c>
      <c r="C2" s="1235" t="s">
        <v>25</v>
      </c>
      <c r="D2" s="1230"/>
      <c r="E2" s="1230"/>
      <c r="F2" s="1231"/>
      <c r="G2" s="1235" t="s">
        <v>30</v>
      </c>
      <c r="H2" s="1230"/>
      <c r="I2" s="1230"/>
      <c r="J2" s="1231"/>
      <c r="K2" s="1235" t="s">
        <v>21</v>
      </c>
      <c r="L2" s="1230"/>
      <c r="M2" s="1230"/>
      <c r="N2" s="1231"/>
      <c r="O2" s="1235" t="s">
        <v>7</v>
      </c>
      <c r="P2" s="1230"/>
      <c r="Q2" s="1230"/>
      <c r="R2" s="1231"/>
      <c r="S2" s="29"/>
      <c r="T2" s="39"/>
      <c r="U2" s="29"/>
      <c r="V2" s="1235" t="s">
        <v>217</v>
      </c>
      <c r="W2" s="1230"/>
      <c r="X2" s="1230"/>
      <c r="Y2" s="1231"/>
      <c r="Z2" s="1235" t="s">
        <v>83</v>
      </c>
      <c r="AA2" s="1230"/>
      <c r="AB2" s="1230"/>
      <c r="AC2" s="1231"/>
      <c r="AD2" s="1235" t="s">
        <v>72</v>
      </c>
      <c r="AE2" s="1230"/>
      <c r="AF2" s="1230"/>
      <c r="AG2" s="1231"/>
      <c r="AH2" s="1235" t="s">
        <v>197</v>
      </c>
      <c r="AI2" s="1230"/>
      <c r="AJ2" s="1230"/>
      <c r="AK2" s="1231"/>
      <c r="AL2" s="1235" t="s">
        <v>218</v>
      </c>
      <c r="AM2" s="1230"/>
      <c r="AN2" s="1230"/>
      <c r="AO2" s="1246"/>
      <c r="AP2" s="1229" t="s">
        <v>67</v>
      </c>
      <c r="AQ2" s="1230"/>
      <c r="AR2" s="1231"/>
      <c r="AS2" s="1235" t="s">
        <v>219</v>
      </c>
      <c r="AT2" s="1230"/>
      <c r="AU2" s="1231"/>
      <c r="AV2" s="1247"/>
      <c r="AW2" s="1248"/>
      <c r="AX2" s="1249"/>
      <c r="AY2" s="1235" t="s">
        <v>196</v>
      </c>
      <c r="AZ2" s="1230"/>
      <c r="BA2" s="1230"/>
      <c r="BB2" s="1231"/>
      <c r="BC2" s="1235"/>
      <c r="BD2" s="1230"/>
      <c r="BE2" s="1231"/>
      <c r="BF2" s="1235" t="s">
        <v>195</v>
      </c>
      <c r="BG2" s="1230"/>
      <c r="BH2" s="1231"/>
      <c r="BI2" s="1243" t="s">
        <v>33</v>
      </c>
      <c r="BJ2" s="1244"/>
      <c r="BK2" s="1235" t="s">
        <v>8</v>
      </c>
      <c r="BL2" s="1230"/>
      <c r="BM2" s="1231"/>
    </row>
    <row r="3" spans="1:66" s="252" customFormat="1" ht="15" customHeight="1" thickTop="1" thickBot="1" x14ac:dyDescent="0.25">
      <c r="A3" s="1093" t="s">
        <v>6</v>
      </c>
      <c r="B3" s="1101"/>
      <c r="C3" s="873"/>
      <c r="D3" s="873" t="s">
        <v>168</v>
      </c>
      <c r="E3" s="873"/>
      <c r="F3" s="873"/>
      <c r="G3" s="873"/>
      <c r="H3" s="873" t="s">
        <v>168</v>
      </c>
      <c r="I3" s="873"/>
      <c r="J3" s="873"/>
      <c r="K3" s="873"/>
      <c r="L3" s="873" t="s">
        <v>168</v>
      </c>
      <c r="M3" s="873"/>
      <c r="N3" s="873"/>
      <c r="O3" s="873"/>
      <c r="P3" s="873" t="s">
        <v>168</v>
      </c>
      <c r="Q3" s="873"/>
      <c r="R3" s="873"/>
      <c r="S3" s="255" t="s">
        <v>59</v>
      </c>
      <c r="T3" s="256" t="s">
        <v>43</v>
      </c>
      <c r="U3" s="257" t="s">
        <v>9</v>
      </c>
      <c r="V3" s="873"/>
      <c r="W3" s="873" t="s">
        <v>168</v>
      </c>
      <c r="X3" s="873"/>
      <c r="Y3" s="873"/>
      <c r="Z3" s="873"/>
      <c r="AA3" s="873" t="s">
        <v>168</v>
      </c>
      <c r="AB3" s="873"/>
      <c r="AC3" s="873"/>
      <c r="AD3" s="873"/>
      <c r="AE3" s="873" t="s">
        <v>168</v>
      </c>
      <c r="AF3" s="873"/>
      <c r="AG3" s="873"/>
      <c r="AH3" s="873"/>
      <c r="AI3" s="873" t="s">
        <v>168</v>
      </c>
      <c r="AJ3" s="873"/>
      <c r="AK3" s="873"/>
      <c r="AL3" s="873"/>
      <c r="AM3" s="873" t="s">
        <v>168</v>
      </c>
      <c r="AN3" s="873"/>
      <c r="AO3" s="873"/>
      <c r="AP3" s="873" t="s">
        <v>168</v>
      </c>
      <c r="AQ3" s="873"/>
      <c r="AR3" s="873"/>
      <c r="AS3" s="873" t="s">
        <v>168</v>
      </c>
      <c r="AT3" s="873"/>
      <c r="AU3" s="873"/>
      <c r="AV3" s="1042" t="s">
        <v>168</v>
      </c>
      <c r="AW3" s="873" t="s">
        <v>26</v>
      </c>
      <c r="AX3" s="873"/>
      <c r="AY3" s="1042" t="s">
        <v>168</v>
      </c>
      <c r="AZ3" s="873" t="s">
        <v>26</v>
      </c>
      <c r="BA3" s="873"/>
      <c r="BB3" s="873" t="s">
        <v>10</v>
      </c>
      <c r="BC3" s="1042" t="s">
        <v>168</v>
      </c>
      <c r="BD3" s="873" t="s">
        <v>26</v>
      </c>
      <c r="BE3" s="873"/>
      <c r="BF3" s="1042" t="s">
        <v>168</v>
      </c>
      <c r="BG3" s="873" t="s">
        <v>26</v>
      </c>
      <c r="BH3" s="873"/>
      <c r="BI3" s="1235" t="s">
        <v>34</v>
      </c>
      <c r="BJ3" s="1231"/>
      <c r="BK3" s="1042" t="s">
        <v>168</v>
      </c>
      <c r="BL3" s="873" t="s">
        <v>26</v>
      </c>
      <c r="BM3" s="873"/>
    </row>
    <row r="4" spans="1:66" s="265" customFormat="1" ht="15" customHeight="1" thickTop="1" x14ac:dyDescent="0.2">
      <c r="A4" s="832"/>
      <c r="B4" s="1101" t="s">
        <v>212</v>
      </c>
      <c r="C4" s="874" t="s">
        <v>127</v>
      </c>
      <c r="D4" s="874" t="s">
        <v>11</v>
      </c>
      <c r="E4" s="874" t="s">
        <v>26</v>
      </c>
      <c r="F4" s="874" t="s">
        <v>9</v>
      </c>
      <c r="G4" s="874" t="s">
        <v>127</v>
      </c>
      <c r="H4" s="874" t="s">
        <v>11</v>
      </c>
      <c r="I4" s="874" t="s">
        <v>26</v>
      </c>
      <c r="J4" s="874" t="s">
        <v>9</v>
      </c>
      <c r="K4" s="874" t="s">
        <v>127</v>
      </c>
      <c r="L4" s="874" t="s">
        <v>11</v>
      </c>
      <c r="M4" s="874" t="s">
        <v>26</v>
      </c>
      <c r="N4" s="874" t="s">
        <v>9</v>
      </c>
      <c r="O4" s="874" t="s">
        <v>127</v>
      </c>
      <c r="P4" s="874" t="s">
        <v>11</v>
      </c>
      <c r="Q4" s="874" t="s">
        <v>26</v>
      </c>
      <c r="R4" s="874" t="s">
        <v>9</v>
      </c>
      <c r="S4" s="261" t="s">
        <v>60</v>
      </c>
      <c r="T4" s="262">
        <v>2003</v>
      </c>
      <c r="U4" s="263" t="s">
        <v>44</v>
      </c>
      <c r="V4" s="874" t="s">
        <v>127</v>
      </c>
      <c r="W4" s="874" t="s">
        <v>11</v>
      </c>
      <c r="X4" s="874" t="s">
        <v>26</v>
      </c>
      <c r="Y4" s="874" t="s">
        <v>9</v>
      </c>
      <c r="Z4" s="874" t="s">
        <v>127</v>
      </c>
      <c r="AA4" s="874" t="s">
        <v>11</v>
      </c>
      <c r="AB4" s="874" t="s">
        <v>26</v>
      </c>
      <c r="AC4" s="874" t="s">
        <v>9</v>
      </c>
      <c r="AD4" s="874" t="s">
        <v>127</v>
      </c>
      <c r="AE4" s="874" t="s">
        <v>11</v>
      </c>
      <c r="AF4" s="874" t="s">
        <v>26</v>
      </c>
      <c r="AG4" s="874" t="s">
        <v>9</v>
      </c>
      <c r="AH4" s="874" t="s">
        <v>127</v>
      </c>
      <c r="AI4" s="874" t="s">
        <v>11</v>
      </c>
      <c r="AJ4" s="874" t="s">
        <v>26</v>
      </c>
      <c r="AK4" s="874" t="s">
        <v>9</v>
      </c>
      <c r="AL4" s="874" t="s">
        <v>127</v>
      </c>
      <c r="AM4" s="874" t="s">
        <v>11</v>
      </c>
      <c r="AN4" s="874" t="s">
        <v>26</v>
      </c>
      <c r="AO4" s="874" t="s">
        <v>9</v>
      </c>
      <c r="AP4" s="874" t="s">
        <v>11</v>
      </c>
      <c r="AQ4" s="874" t="s">
        <v>26</v>
      </c>
      <c r="AR4" s="874" t="s">
        <v>9</v>
      </c>
      <c r="AS4" s="874" t="s">
        <v>11</v>
      </c>
      <c r="AT4" s="874" t="s">
        <v>26</v>
      </c>
      <c r="AU4" s="874" t="s">
        <v>9</v>
      </c>
      <c r="AV4" s="1043" t="s">
        <v>11</v>
      </c>
      <c r="AW4" s="874">
        <v>2024</v>
      </c>
      <c r="AX4" s="874" t="s">
        <v>9</v>
      </c>
      <c r="AY4" s="1043" t="s">
        <v>11</v>
      </c>
      <c r="AZ4" s="874">
        <v>2024</v>
      </c>
      <c r="BA4" s="874" t="s">
        <v>9</v>
      </c>
      <c r="BB4" s="874" t="s">
        <v>12</v>
      </c>
      <c r="BC4" s="1043" t="s">
        <v>11</v>
      </c>
      <c r="BD4" s="874">
        <v>2024</v>
      </c>
      <c r="BE4" s="874" t="s">
        <v>9</v>
      </c>
      <c r="BF4" s="1043" t="s">
        <v>11</v>
      </c>
      <c r="BG4" s="874">
        <v>2024</v>
      </c>
      <c r="BH4" s="874" t="s">
        <v>9</v>
      </c>
      <c r="BI4" s="873" t="s">
        <v>169</v>
      </c>
      <c r="BJ4" s="873" t="s">
        <v>26</v>
      </c>
      <c r="BK4" s="1043" t="s">
        <v>11</v>
      </c>
      <c r="BL4" s="874">
        <v>2024</v>
      </c>
      <c r="BM4" s="874" t="s">
        <v>9</v>
      </c>
      <c r="BN4" s="252"/>
    </row>
    <row r="5" spans="1:66" s="265" customFormat="1" ht="30.2" customHeight="1" thickBot="1" x14ac:dyDescent="0.25">
      <c r="A5" s="826"/>
      <c r="B5" s="1102"/>
      <c r="C5" s="875">
        <v>2022</v>
      </c>
      <c r="D5" s="875">
        <v>2023</v>
      </c>
      <c r="E5" s="875">
        <v>2024</v>
      </c>
      <c r="F5" s="875" t="s">
        <v>236</v>
      </c>
      <c r="G5" s="875">
        <v>2022</v>
      </c>
      <c r="H5" s="875">
        <v>2023</v>
      </c>
      <c r="I5" s="875">
        <v>2024</v>
      </c>
      <c r="J5" s="875" t="s">
        <v>236</v>
      </c>
      <c r="K5" s="875">
        <v>2022</v>
      </c>
      <c r="L5" s="875">
        <v>2023</v>
      </c>
      <c r="M5" s="875">
        <v>2024</v>
      </c>
      <c r="N5" s="875" t="s">
        <v>236</v>
      </c>
      <c r="O5" s="875">
        <v>2022</v>
      </c>
      <c r="P5" s="875">
        <v>2023</v>
      </c>
      <c r="Q5" s="875">
        <v>2024</v>
      </c>
      <c r="R5" s="875" t="s">
        <v>236</v>
      </c>
      <c r="S5" s="268"/>
      <c r="T5" s="269" t="s">
        <v>61</v>
      </c>
      <c r="U5" s="267" t="s">
        <v>61</v>
      </c>
      <c r="V5" s="875">
        <v>2022</v>
      </c>
      <c r="W5" s="875">
        <v>2023</v>
      </c>
      <c r="X5" s="875">
        <v>2024</v>
      </c>
      <c r="Y5" s="875" t="s">
        <v>236</v>
      </c>
      <c r="Z5" s="875">
        <v>2022</v>
      </c>
      <c r="AA5" s="875">
        <v>2023</v>
      </c>
      <c r="AB5" s="875">
        <v>2024</v>
      </c>
      <c r="AC5" s="875" t="s">
        <v>236</v>
      </c>
      <c r="AD5" s="875">
        <v>2022</v>
      </c>
      <c r="AE5" s="875">
        <v>2023</v>
      </c>
      <c r="AF5" s="875">
        <v>2024</v>
      </c>
      <c r="AG5" s="875" t="s">
        <v>236</v>
      </c>
      <c r="AH5" s="875">
        <v>2022</v>
      </c>
      <c r="AI5" s="875">
        <v>2023</v>
      </c>
      <c r="AJ5" s="875">
        <v>2024</v>
      </c>
      <c r="AK5" s="875" t="s">
        <v>236</v>
      </c>
      <c r="AL5" s="875">
        <v>2022</v>
      </c>
      <c r="AM5" s="875">
        <v>2023</v>
      </c>
      <c r="AN5" s="875">
        <v>2024</v>
      </c>
      <c r="AO5" s="875" t="s">
        <v>236</v>
      </c>
      <c r="AP5" s="875">
        <v>2023</v>
      </c>
      <c r="AQ5" s="875">
        <v>2024</v>
      </c>
      <c r="AR5" s="875" t="s">
        <v>236</v>
      </c>
      <c r="AS5" s="875">
        <v>2023</v>
      </c>
      <c r="AT5" s="875">
        <v>2024</v>
      </c>
      <c r="AU5" s="875" t="s">
        <v>236</v>
      </c>
      <c r="AV5" s="1044" t="s">
        <v>237</v>
      </c>
      <c r="AW5" s="875" t="s">
        <v>238</v>
      </c>
      <c r="AX5" s="875" t="s">
        <v>236</v>
      </c>
      <c r="AY5" s="1044" t="s">
        <v>237</v>
      </c>
      <c r="AZ5" s="875" t="s">
        <v>238</v>
      </c>
      <c r="BA5" s="875" t="s">
        <v>236</v>
      </c>
      <c r="BB5" s="1044" t="s">
        <v>237</v>
      </c>
      <c r="BC5" s="1044" t="s">
        <v>237</v>
      </c>
      <c r="BD5" s="875" t="s">
        <v>238</v>
      </c>
      <c r="BE5" s="875" t="s">
        <v>236</v>
      </c>
      <c r="BF5" s="1044" t="s">
        <v>237</v>
      </c>
      <c r="BG5" s="875" t="s">
        <v>238</v>
      </c>
      <c r="BH5" s="875" t="s">
        <v>236</v>
      </c>
      <c r="BI5" s="874" t="s">
        <v>231</v>
      </c>
      <c r="BJ5" s="874" t="s">
        <v>238</v>
      </c>
      <c r="BK5" s="1044" t="s">
        <v>237</v>
      </c>
      <c r="BL5" s="875" t="s">
        <v>238</v>
      </c>
      <c r="BM5" s="875" t="s">
        <v>236</v>
      </c>
    </row>
    <row r="6" spans="1:66" s="272" customFormat="1" ht="16.5" hidden="1" customHeight="1" thickBot="1" x14ac:dyDescent="0.25">
      <c r="A6" s="826"/>
      <c r="B6" s="1095"/>
      <c r="C6" s="270"/>
      <c r="D6" s="271"/>
      <c r="E6" s="876"/>
      <c r="F6" s="259"/>
      <c r="G6" s="260"/>
      <c r="H6" s="260"/>
      <c r="I6" s="507"/>
      <c r="J6" s="259"/>
      <c r="K6" s="1205"/>
      <c r="L6" s="271" t="s">
        <v>14</v>
      </c>
      <c r="M6" s="274"/>
      <c r="N6" s="279"/>
      <c r="O6" s="275"/>
      <c r="P6" s="274"/>
      <c r="Q6" s="274"/>
      <c r="R6" s="276"/>
      <c r="S6" s="277"/>
      <c r="T6" s="278"/>
      <c r="U6" s="277"/>
      <c r="V6" s="1205"/>
      <c r="W6" s="273"/>
      <c r="X6" s="275" t="s">
        <v>15</v>
      </c>
      <c r="Y6" s="279"/>
      <c r="Z6" s="1206"/>
      <c r="AA6" s="253"/>
      <c r="AB6" s="253"/>
      <c r="AC6" s="279"/>
      <c r="AD6" s="253"/>
      <c r="AE6" s="253"/>
      <c r="AF6" s="253"/>
      <c r="AG6" s="253"/>
      <c r="AH6" s="258"/>
      <c r="AI6" s="258"/>
      <c r="AJ6" s="258"/>
      <c r="AK6" s="254"/>
      <c r="AL6" s="275"/>
      <c r="AM6" s="275"/>
      <c r="AN6" s="275" t="s">
        <v>16</v>
      </c>
      <c r="AO6" s="263"/>
      <c r="AP6" s="275"/>
      <c r="AQ6" s="497"/>
      <c r="AR6" s="497"/>
      <c r="AS6" s="270"/>
      <c r="AT6" s="279"/>
      <c r="AU6" s="254"/>
      <c r="AV6" s="1045"/>
      <c r="AW6" s="277"/>
      <c r="AX6" s="281"/>
      <c r="AY6" s="275"/>
      <c r="BA6" s="276"/>
      <c r="BB6" s="281"/>
      <c r="BC6" s="505"/>
      <c r="BG6" s="271"/>
      <c r="BH6" s="507"/>
      <c r="BI6" s="266" t="s">
        <v>11</v>
      </c>
      <c r="BJ6" s="266"/>
      <c r="BM6" s="271"/>
    </row>
    <row r="7" spans="1:66" s="265" customFormat="1" ht="12.75" customHeight="1" thickTop="1" x14ac:dyDescent="0.2">
      <c r="A7" s="86">
        <v>111</v>
      </c>
      <c r="B7" s="99" t="s">
        <v>19</v>
      </c>
      <c r="C7" s="1207">
        <v>6168528.666666667</v>
      </c>
      <c r="D7" s="11">
        <v>6163000</v>
      </c>
      <c r="E7" s="11">
        <v>6134000</v>
      </c>
      <c r="F7" s="451">
        <v>99.529449943209485</v>
      </c>
      <c r="G7" s="1208">
        <v>3520</v>
      </c>
      <c r="H7" s="11">
        <v>3545</v>
      </c>
      <c r="I7" s="11">
        <v>3623</v>
      </c>
      <c r="J7" s="451">
        <v>102.20028208744711</v>
      </c>
      <c r="K7" s="1209">
        <v>162737623</v>
      </c>
      <c r="L7" s="95">
        <v>177000000</v>
      </c>
      <c r="M7" s="884">
        <v>189000000</v>
      </c>
      <c r="N7" s="885">
        <v>106.77966101694916</v>
      </c>
      <c r="O7" s="489">
        <v>253692647</v>
      </c>
      <c r="P7" s="11">
        <v>273000000</v>
      </c>
      <c r="Q7" s="8">
        <v>293800000</v>
      </c>
      <c r="R7" s="85">
        <v>107.61904761904762</v>
      </c>
      <c r="S7" s="283"/>
      <c r="T7" s="284"/>
      <c r="U7" s="282">
        <v>0</v>
      </c>
      <c r="V7" s="1210">
        <v>257258406</v>
      </c>
      <c r="W7" s="11">
        <v>276872479</v>
      </c>
      <c r="X7" s="8">
        <v>297557305</v>
      </c>
      <c r="Y7" s="84">
        <v>107.47088554077632</v>
      </c>
      <c r="Z7" s="1211">
        <v>242080043</v>
      </c>
      <c r="AA7" s="11">
        <v>266831000</v>
      </c>
      <c r="AB7" s="11">
        <v>291058000</v>
      </c>
      <c r="AC7" s="84">
        <v>109.07952973979785</v>
      </c>
      <c r="AD7" s="1212">
        <v>1147404</v>
      </c>
      <c r="AE7" s="95">
        <v>964500</v>
      </c>
      <c r="AF7" s="8">
        <v>1600000</v>
      </c>
      <c r="AG7" s="84">
        <v>165.88906168999483</v>
      </c>
      <c r="AH7" s="888">
        <v>243227447</v>
      </c>
      <c r="AI7" s="888">
        <v>267795500</v>
      </c>
      <c r="AJ7" s="11">
        <v>292658000</v>
      </c>
      <c r="AK7" s="57">
        <v>109.2841365893004</v>
      </c>
      <c r="AL7" s="1213">
        <v>249232068</v>
      </c>
      <c r="AM7" s="11">
        <v>275242825</v>
      </c>
      <c r="AN7" s="8">
        <v>301246466</v>
      </c>
      <c r="AO7" s="57">
        <v>109.44752728795019</v>
      </c>
      <c r="AP7" s="97">
        <v>5204500</v>
      </c>
      <c r="AQ7" s="95">
        <v>1142000</v>
      </c>
      <c r="AR7" s="1035">
        <v>21.942549716591412</v>
      </c>
      <c r="AS7" s="1051">
        <v>1629654</v>
      </c>
      <c r="AT7" s="8">
        <v>-3689161</v>
      </c>
      <c r="AU7" s="57">
        <v>-226.3769487265395</v>
      </c>
      <c r="AV7" s="155">
        <v>31200000</v>
      </c>
      <c r="AW7" s="8">
        <v>33900000</v>
      </c>
      <c r="AX7" s="57">
        <v>108.65384615384615</v>
      </c>
      <c r="AY7" s="25">
        <v>0</v>
      </c>
      <c r="AZ7" s="10">
        <v>0</v>
      </c>
      <c r="BA7" s="903">
        <v>0</v>
      </c>
      <c r="BB7" s="902">
        <v>0</v>
      </c>
      <c r="BC7" s="12">
        <v>28130000</v>
      </c>
      <c r="BD7" s="8">
        <v>29456000</v>
      </c>
      <c r="BE7" s="57">
        <v>104.71382865268397</v>
      </c>
      <c r="BF7" s="10">
        <v>9110000</v>
      </c>
      <c r="BG7" s="137">
        <v>9236000</v>
      </c>
      <c r="BH7" s="57">
        <v>101.38309549945114</v>
      </c>
      <c r="BI7" s="56">
        <v>32.385353714895132</v>
      </c>
      <c r="BJ7" s="1082">
        <v>31.355241716458448</v>
      </c>
      <c r="BK7" s="65">
        <v>-3070000</v>
      </c>
      <c r="BL7" s="8">
        <v>-4444000</v>
      </c>
      <c r="BM7" s="57">
        <v>144.7557003257329</v>
      </c>
    </row>
    <row r="8" spans="1:66" s="265" customFormat="1" ht="12.75" customHeight="1" x14ac:dyDescent="0.2">
      <c r="A8" s="87">
        <v>201</v>
      </c>
      <c r="B8" s="100" t="s">
        <v>20</v>
      </c>
      <c r="C8" s="1214">
        <v>707043</v>
      </c>
      <c r="D8" s="11">
        <v>707125</v>
      </c>
      <c r="E8" s="11">
        <v>705000</v>
      </c>
      <c r="F8" s="451">
        <v>99.699487360791935</v>
      </c>
      <c r="G8" s="10">
        <v>386</v>
      </c>
      <c r="H8" s="11">
        <v>390</v>
      </c>
      <c r="I8" s="11">
        <v>400</v>
      </c>
      <c r="J8" s="451">
        <v>102.56410256410255</v>
      </c>
      <c r="K8" s="1209">
        <v>21001249</v>
      </c>
      <c r="L8" s="888">
        <v>22690572</v>
      </c>
      <c r="M8" s="884">
        <v>24205937</v>
      </c>
      <c r="N8" s="886">
        <v>106.67839047865341</v>
      </c>
      <c r="O8" s="1215">
        <v>26937159</v>
      </c>
      <c r="P8" s="11">
        <v>28814527</v>
      </c>
      <c r="Q8" s="11">
        <v>30965389</v>
      </c>
      <c r="R8" s="42">
        <v>107.46450566410476</v>
      </c>
      <c r="S8" s="283"/>
      <c r="T8" s="289"/>
      <c r="U8" s="288">
        <v>0</v>
      </c>
      <c r="V8" s="1216">
        <v>27294624</v>
      </c>
      <c r="W8" s="11">
        <v>29220277</v>
      </c>
      <c r="X8" s="11">
        <v>31383789</v>
      </c>
      <c r="Y8" s="42">
        <v>107.40414610032616</v>
      </c>
      <c r="Z8" s="1217">
        <v>26963809</v>
      </c>
      <c r="AA8" s="11">
        <v>28441629</v>
      </c>
      <c r="AB8" s="11">
        <v>30266022</v>
      </c>
      <c r="AC8" s="42">
        <v>106.41451655248018</v>
      </c>
      <c r="AD8" s="1212">
        <v>226560</v>
      </c>
      <c r="AE8" s="888">
        <v>169964</v>
      </c>
      <c r="AF8" s="11">
        <v>203760</v>
      </c>
      <c r="AG8" s="42">
        <v>119.88421077404627</v>
      </c>
      <c r="AH8" s="888">
        <v>27190369</v>
      </c>
      <c r="AI8" s="888">
        <v>28611593</v>
      </c>
      <c r="AJ8" s="11">
        <v>30469782</v>
      </c>
      <c r="AK8" s="57">
        <v>106.49453177947834</v>
      </c>
      <c r="AL8" s="1218">
        <v>27965249</v>
      </c>
      <c r="AM8" s="11">
        <v>29561073</v>
      </c>
      <c r="AN8" s="11">
        <v>31515285</v>
      </c>
      <c r="AO8" s="57">
        <v>106.61076138880345</v>
      </c>
      <c r="AP8" s="94">
        <v>202934</v>
      </c>
      <c r="AQ8" s="888">
        <v>495607</v>
      </c>
      <c r="AR8" s="1035">
        <v>244.22078114066642</v>
      </c>
      <c r="AS8" s="155">
        <v>-340796</v>
      </c>
      <c r="AT8" s="11">
        <v>-131496</v>
      </c>
      <c r="AU8" s="57">
        <v>38.584959917369922</v>
      </c>
      <c r="AV8" s="155">
        <v>5780000</v>
      </c>
      <c r="AW8" s="137">
        <v>7580000</v>
      </c>
      <c r="AX8" s="57">
        <v>131.14186851211073</v>
      </c>
      <c r="AY8" s="25">
        <v>0</v>
      </c>
      <c r="AZ8" s="10">
        <v>1400000</v>
      </c>
      <c r="BA8" s="904">
        <v>0</v>
      </c>
      <c r="BB8" s="902">
        <v>0</v>
      </c>
      <c r="BC8" s="12">
        <v>4286800</v>
      </c>
      <c r="BD8" s="137">
        <v>4588800</v>
      </c>
      <c r="BE8" s="57">
        <v>107.04488196323598</v>
      </c>
      <c r="BF8" s="10">
        <v>2400000</v>
      </c>
      <c r="BG8" s="137">
        <v>2570000</v>
      </c>
      <c r="BH8" s="57">
        <v>107.08333333333333</v>
      </c>
      <c r="BI8" s="23">
        <v>55.985816926378654</v>
      </c>
      <c r="BJ8" s="57">
        <v>56.005927475592742</v>
      </c>
      <c r="BK8" s="11">
        <v>-1493200</v>
      </c>
      <c r="BL8" s="11">
        <v>-2991200</v>
      </c>
      <c r="BM8" s="57">
        <v>200.3214572729708</v>
      </c>
    </row>
    <row r="9" spans="1:66" s="265" customFormat="1" ht="12.75" customHeight="1" x14ac:dyDescent="0.2">
      <c r="A9" s="88">
        <v>205</v>
      </c>
      <c r="B9" s="101" t="s">
        <v>100</v>
      </c>
      <c r="C9" s="16">
        <v>1298340</v>
      </c>
      <c r="D9" s="11">
        <v>1311336</v>
      </c>
      <c r="E9" s="11">
        <v>1311000</v>
      </c>
      <c r="F9" s="451">
        <v>99.974377276304466</v>
      </c>
      <c r="G9" s="10">
        <v>677</v>
      </c>
      <c r="H9" s="11">
        <v>690</v>
      </c>
      <c r="I9" s="11">
        <v>706</v>
      </c>
      <c r="J9" s="451">
        <v>102.31884057971014</v>
      </c>
      <c r="K9" s="1209">
        <v>32382499</v>
      </c>
      <c r="L9" s="888">
        <v>35092000</v>
      </c>
      <c r="M9" s="884">
        <v>37478256</v>
      </c>
      <c r="N9" s="886">
        <v>106.80000000000001</v>
      </c>
      <c r="O9" s="490">
        <v>46288391</v>
      </c>
      <c r="P9" s="11">
        <v>51446040</v>
      </c>
      <c r="Q9" s="11">
        <v>54809256</v>
      </c>
      <c r="R9" s="42">
        <v>106.53736614130067</v>
      </c>
      <c r="S9" s="283"/>
      <c r="T9" s="289"/>
      <c r="U9" s="288">
        <v>0</v>
      </c>
      <c r="V9" s="1217">
        <v>46669736</v>
      </c>
      <c r="W9" s="11">
        <v>51851519</v>
      </c>
      <c r="X9" s="11">
        <v>55217801</v>
      </c>
      <c r="Y9" s="42">
        <v>106.49215696072471</v>
      </c>
      <c r="Z9" s="1216">
        <v>46016627</v>
      </c>
      <c r="AA9" s="11">
        <v>50534000</v>
      </c>
      <c r="AB9" s="11">
        <v>54353000</v>
      </c>
      <c r="AC9" s="42">
        <v>107.55728816242529</v>
      </c>
      <c r="AD9" s="1212">
        <v>441871</v>
      </c>
      <c r="AE9" s="888">
        <v>363000</v>
      </c>
      <c r="AF9" s="11">
        <v>378000</v>
      </c>
      <c r="AG9" s="42">
        <v>104.13223140495869</v>
      </c>
      <c r="AH9" s="888">
        <v>46458498</v>
      </c>
      <c r="AI9" s="888">
        <v>50897000</v>
      </c>
      <c r="AJ9" s="11">
        <v>54731000</v>
      </c>
      <c r="AK9" s="57">
        <v>107.53286048293613</v>
      </c>
      <c r="AL9" s="490">
        <v>47662882</v>
      </c>
      <c r="AM9" s="11">
        <v>52213727</v>
      </c>
      <c r="AN9" s="11">
        <v>56228893</v>
      </c>
      <c r="AO9" s="57">
        <v>107.68986668965424</v>
      </c>
      <c r="AP9" s="94">
        <v>549040</v>
      </c>
      <c r="AQ9" s="888">
        <v>78256</v>
      </c>
      <c r="AR9" s="1035">
        <v>14.253242022439167</v>
      </c>
      <c r="AS9" s="155">
        <v>-362208</v>
      </c>
      <c r="AT9" s="11">
        <v>-1011092</v>
      </c>
      <c r="AU9" s="57">
        <v>279.14678858556408</v>
      </c>
      <c r="AV9" s="155">
        <v>6397692</v>
      </c>
      <c r="AW9" s="137">
        <v>7014654</v>
      </c>
      <c r="AX9" s="57">
        <v>109.64350894041164</v>
      </c>
      <c r="AY9" s="25">
        <v>0</v>
      </c>
      <c r="AZ9" s="10">
        <v>0</v>
      </c>
      <c r="BA9" s="904">
        <v>0</v>
      </c>
      <c r="BB9" s="902">
        <v>0</v>
      </c>
      <c r="BC9" s="12">
        <v>7702025</v>
      </c>
      <c r="BD9" s="137">
        <v>8253720</v>
      </c>
      <c r="BE9" s="57">
        <v>107.16298635748392</v>
      </c>
      <c r="BF9" s="10">
        <v>3337000</v>
      </c>
      <c r="BG9" s="137">
        <v>3631000</v>
      </c>
      <c r="BH9" s="57">
        <v>108.81030866047348</v>
      </c>
      <c r="BI9" s="23">
        <v>43.326268091832993</v>
      </c>
      <c r="BJ9" s="57">
        <v>43.992284691024167</v>
      </c>
      <c r="BK9" s="11">
        <v>1304333</v>
      </c>
      <c r="BL9" s="11">
        <v>1239066</v>
      </c>
      <c r="BM9" s="57">
        <v>94.996139789455597</v>
      </c>
      <c r="BN9" s="252"/>
    </row>
    <row r="10" spans="1:66" s="265" customFormat="1" ht="12.75" customHeight="1" x14ac:dyDescent="0.2">
      <c r="A10" s="88">
        <v>207</v>
      </c>
      <c r="B10" s="101" t="s">
        <v>69</v>
      </c>
      <c r="C10" s="16">
        <v>759530</v>
      </c>
      <c r="D10" s="11">
        <v>762944</v>
      </c>
      <c r="E10" s="11">
        <v>758046</v>
      </c>
      <c r="F10" s="451">
        <v>99.358013170036074</v>
      </c>
      <c r="G10" s="10">
        <v>424</v>
      </c>
      <c r="H10" s="11">
        <v>436</v>
      </c>
      <c r="I10" s="11">
        <v>440</v>
      </c>
      <c r="J10" s="451">
        <v>100.91743119266054</v>
      </c>
      <c r="K10" s="1209">
        <v>24627024</v>
      </c>
      <c r="L10" s="888">
        <v>26668903</v>
      </c>
      <c r="M10" s="884">
        <v>28392374</v>
      </c>
      <c r="N10" s="886">
        <v>106.4624742907498</v>
      </c>
      <c r="O10" s="490">
        <v>27275405</v>
      </c>
      <c r="P10" s="11">
        <v>29575774</v>
      </c>
      <c r="Q10" s="11">
        <v>31655776</v>
      </c>
      <c r="R10" s="42">
        <v>107.03278974203685</v>
      </c>
      <c r="S10" s="283"/>
      <c r="T10" s="289"/>
      <c r="U10" s="288">
        <v>0</v>
      </c>
      <c r="V10" s="1217">
        <v>27466044</v>
      </c>
      <c r="W10" s="11">
        <v>29746270.5</v>
      </c>
      <c r="X10" s="11">
        <v>31834316</v>
      </c>
      <c r="Y10" s="42">
        <v>107.01952031263886</v>
      </c>
      <c r="Z10" s="1216">
        <v>26977824</v>
      </c>
      <c r="AA10" s="11">
        <v>29679153</v>
      </c>
      <c r="AB10" s="11">
        <v>31620050</v>
      </c>
      <c r="AC10" s="42">
        <v>106.53959700265032</v>
      </c>
      <c r="AD10" s="1212">
        <v>235079</v>
      </c>
      <c r="AE10" s="888">
        <v>226000</v>
      </c>
      <c r="AF10" s="11">
        <v>238000</v>
      </c>
      <c r="AG10" s="42">
        <v>105.30973451327435</v>
      </c>
      <c r="AH10" s="888">
        <v>27212903</v>
      </c>
      <c r="AI10" s="888">
        <v>29905153</v>
      </c>
      <c r="AJ10" s="11">
        <v>31858050</v>
      </c>
      <c r="AK10" s="57">
        <v>106.53030265386036</v>
      </c>
      <c r="AL10" s="490">
        <v>27938543</v>
      </c>
      <c r="AM10" s="11">
        <v>30708877.5710884</v>
      </c>
      <c r="AN10" s="11">
        <v>32777436.713227704</v>
      </c>
      <c r="AO10" s="57">
        <v>106.73602979252748</v>
      </c>
      <c r="AP10" s="94">
        <v>-329379</v>
      </c>
      <c r="AQ10" s="888">
        <v>-202274</v>
      </c>
      <c r="AR10" s="1035">
        <v>61.410715315791229</v>
      </c>
      <c r="AS10" s="155">
        <v>-962607.07108839974</v>
      </c>
      <c r="AT10" s="11">
        <v>-943120.71322770417</v>
      </c>
      <c r="AU10" s="57">
        <v>97.975668531225026</v>
      </c>
      <c r="AV10" s="155">
        <v>4210612</v>
      </c>
      <c r="AW10" s="137">
        <v>4730612</v>
      </c>
      <c r="AX10" s="57">
        <v>112.34974868261432</v>
      </c>
      <c r="AY10" s="25">
        <v>0</v>
      </c>
      <c r="AZ10" s="10">
        <v>0</v>
      </c>
      <c r="BA10" s="904">
        <v>0</v>
      </c>
      <c r="BB10" s="902">
        <v>0</v>
      </c>
      <c r="BC10" s="12">
        <v>4787142</v>
      </c>
      <c r="BD10" s="137">
        <v>4998142</v>
      </c>
      <c r="BE10" s="57">
        <v>104.40764029978638</v>
      </c>
      <c r="BF10" s="10">
        <v>1613775</v>
      </c>
      <c r="BG10" s="137">
        <v>1689120</v>
      </c>
      <c r="BH10" s="57">
        <v>104.66886647766881</v>
      </c>
      <c r="BI10" s="23">
        <v>33.710614809420733</v>
      </c>
      <c r="BJ10" s="57">
        <v>33.794958206469524</v>
      </c>
      <c r="BK10" s="11">
        <v>576530</v>
      </c>
      <c r="BL10" s="11">
        <v>267530</v>
      </c>
      <c r="BM10" s="57">
        <v>46.403482906353524</v>
      </c>
      <c r="BN10" s="252"/>
    </row>
    <row r="11" spans="1:66" s="265" customFormat="1" ht="12.75" customHeight="1" x14ac:dyDescent="0.2">
      <c r="A11" s="88">
        <v>209</v>
      </c>
      <c r="B11" s="101" t="s">
        <v>94</v>
      </c>
      <c r="C11" s="16">
        <v>144408</v>
      </c>
      <c r="D11" s="11">
        <v>144113</v>
      </c>
      <c r="E11" s="11">
        <v>144090</v>
      </c>
      <c r="F11" s="451">
        <v>99.984040301707694</v>
      </c>
      <c r="G11" s="9">
        <v>81</v>
      </c>
      <c r="H11" s="11">
        <v>83</v>
      </c>
      <c r="I11" s="11">
        <v>85</v>
      </c>
      <c r="J11" s="451">
        <v>102.40963855421687</v>
      </c>
      <c r="K11" s="1209">
        <v>5096442</v>
      </c>
      <c r="L11" s="888">
        <v>5446700</v>
      </c>
      <c r="M11" s="884">
        <v>5815400</v>
      </c>
      <c r="N11" s="886">
        <v>106.76923641838177</v>
      </c>
      <c r="O11" s="490">
        <v>5602526</v>
      </c>
      <c r="P11" s="11">
        <v>6005050</v>
      </c>
      <c r="Q11" s="11">
        <v>6500400</v>
      </c>
      <c r="R11" s="42">
        <v>108.24889051714808</v>
      </c>
      <c r="S11" s="283"/>
      <c r="T11" s="289"/>
      <c r="U11" s="288">
        <v>0</v>
      </c>
      <c r="V11" s="1217">
        <v>5644365</v>
      </c>
      <c r="W11" s="11">
        <v>6045429</v>
      </c>
      <c r="X11" s="11">
        <v>6542420</v>
      </c>
      <c r="Y11" s="42">
        <v>108.22093849749952</v>
      </c>
      <c r="Z11" s="1216">
        <v>5642056</v>
      </c>
      <c r="AA11" s="11">
        <v>6211619</v>
      </c>
      <c r="AB11" s="11">
        <v>6543500</v>
      </c>
      <c r="AC11" s="42">
        <v>105.34290657556429</v>
      </c>
      <c r="AD11" s="1212">
        <v>47025</v>
      </c>
      <c r="AE11" s="888">
        <v>42720</v>
      </c>
      <c r="AF11" s="11">
        <v>57890</v>
      </c>
      <c r="AG11" s="42">
        <v>135.51029962546818</v>
      </c>
      <c r="AH11" s="888">
        <v>5689081</v>
      </c>
      <c r="AI11" s="888">
        <v>6254339</v>
      </c>
      <c r="AJ11" s="11">
        <v>6601390</v>
      </c>
      <c r="AK11" s="57">
        <v>105.54896368744961</v>
      </c>
      <c r="AL11" s="490">
        <v>5853980</v>
      </c>
      <c r="AM11" s="11">
        <v>6429283</v>
      </c>
      <c r="AN11" s="11">
        <v>6815536</v>
      </c>
      <c r="AO11" s="57">
        <v>106.00771501270047</v>
      </c>
      <c r="AP11" s="94">
        <v>-249289</v>
      </c>
      <c r="AQ11" s="888">
        <v>-100990</v>
      </c>
      <c r="AR11" s="1035">
        <v>40.511213892309726</v>
      </c>
      <c r="AS11" s="155">
        <v>-383854</v>
      </c>
      <c r="AT11" s="11">
        <v>-273116</v>
      </c>
      <c r="AU11" s="57">
        <v>71.151010540465904</v>
      </c>
      <c r="AV11" s="155">
        <v>655823</v>
      </c>
      <c r="AW11" s="137">
        <v>664331</v>
      </c>
      <c r="AX11" s="57">
        <v>101.29730125353944</v>
      </c>
      <c r="AY11" s="25">
        <v>0</v>
      </c>
      <c r="AZ11" s="10">
        <v>0</v>
      </c>
      <c r="BA11" s="904">
        <v>0</v>
      </c>
      <c r="BB11" s="902">
        <v>0</v>
      </c>
      <c r="BC11" s="12">
        <v>823043</v>
      </c>
      <c r="BD11" s="137">
        <v>747179</v>
      </c>
      <c r="BE11" s="57">
        <v>90.782498605783658</v>
      </c>
      <c r="BF11" s="10">
        <v>123504</v>
      </c>
      <c r="BG11" s="137">
        <v>102959</v>
      </c>
      <c r="BH11" s="57">
        <v>83.364911257934978</v>
      </c>
      <c r="BI11" s="23">
        <v>15.005777340916573</v>
      </c>
      <c r="BJ11" s="57">
        <v>13.779696699184532</v>
      </c>
      <c r="BK11" s="11">
        <v>167220</v>
      </c>
      <c r="BL11" s="11">
        <v>82848</v>
      </c>
      <c r="BM11" s="57">
        <v>49.544312881234305</v>
      </c>
      <c r="BN11" s="252"/>
    </row>
    <row r="12" spans="1:66" s="265" customFormat="1" ht="12.75" customHeight="1" x14ac:dyDescent="0.2">
      <c r="A12" s="88">
        <v>211</v>
      </c>
      <c r="B12" s="101" t="s">
        <v>17</v>
      </c>
      <c r="C12" s="16">
        <v>1343820</v>
      </c>
      <c r="D12" s="11">
        <v>1351294</v>
      </c>
      <c r="E12" s="11">
        <v>1353698</v>
      </c>
      <c r="F12" s="451">
        <v>100.17790355022666</v>
      </c>
      <c r="G12" s="9">
        <v>708</v>
      </c>
      <c r="H12" s="11">
        <v>747</v>
      </c>
      <c r="I12" s="11">
        <v>767</v>
      </c>
      <c r="J12" s="451">
        <v>102.67737617135208</v>
      </c>
      <c r="K12" s="1209">
        <v>40513439</v>
      </c>
      <c r="L12" s="888">
        <v>43672000</v>
      </c>
      <c r="M12" s="884">
        <v>46336000</v>
      </c>
      <c r="N12" s="886">
        <v>106.10001831837333</v>
      </c>
      <c r="O12" s="490">
        <v>51454531</v>
      </c>
      <c r="P12" s="11">
        <v>56772000</v>
      </c>
      <c r="Q12" s="11">
        <v>60679000</v>
      </c>
      <c r="R12" s="42">
        <v>106.88191361938983</v>
      </c>
      <c r="S12" s="283"/>
      <c r="T12" s="289"/>
      <c r="U12" s="288">
        <v>0</v>
      </c>
      <c r="V12" s="1217">
        <v>51817472</v>
      </c>
      <c r="W12" s="11">
        <v>57134528</v>
      </c>
      <c r="X12" s="11">
        <v>61245681</v>
      </c>
      <c r="Y12" s="42">
        <v>107.19556657578408</v>
      </c>
      <c r="Z12" s="1216">
        <v>50662769</v>
      </c>
      <c r="AA12" s="11">
        <v>55705000</v>
      </c>
      <c r="AB12" s="11">
        <v>60108000</v>
      </c>
      <c r="AC12" s="42">
        <v>107.90413786913204</v>
      </c>
      <c r="AD12" s="1212">
        <v>480116</v>
      </c>
      <c r="AE12" s="888">
        <v>340000</v>
      </c>
      <c r="AF12" s="11">
        <v>330000</v>
      </c>
      <c r="AG12" s="42">
        <v>97.058823529411768</v>
      </c>
      <c r="AH12" s="888">
        <v>51142885</v>
      </c>
      <c r="AI12" s="888">
        <v>56045000</v>
      </c>
      <c r="AJ12" s="11">
        <v>60438000</v>
      </c>
      <c r="AK12" s="57">
        <v>107.8383441877063</v>
      </c>
      <c r="AL12" s="490">
        <v>52529787</v>
      </c>
      <c r="AM12" s="11">
        <v>57807381</v>
      </c>
      <c r="AN12" s="11">
        <v>62412859</v>
      </c>
      <c r="AO12" s="57">
        <v>107.96693764763361</v>
      </c>
      <c r="AP12" s="94">
        <v>727000</v>
      </c>
      <c r="AQ12" s="888">
        <v>241000</v>
      </c>
      <c r="AR12" s="1035">
        <v>33.149931224209077</v>
      </c>
      <c r="AS12" s="155">
        <v>-672853</v>
      </c>
      <c r="AT12" s="11">
        <v>-1167178</v>
      </c>
      <c r="AU12" s="57">
        <v>173.46701285421929</v>
      </c>
      <c r="AV12" s="155">
        <v>7461900</v>
      </c>
      <c r="AW12" s="137">
        <v>7670900</v>
      </c>
      <c r="AX12" s="57">
        <v>102.80089521435561</v>
      </c>
      <c r="AY12" s="25">
        <v>0</v>
      </c>
      <c r="AZ12" s="10">
        <v>0</v>
      </c>
      <c r="BA12" s="904">
        <v>0</v>
      </c>
      <c r="BB12" s="902">
        <v>0</v>
      </c>
      <c r="BC12" s="12">
        <v>5764024</v>
      </c>
      <c r="BD12" s="137">
        <v>5885013</v>
      </c>
      <c r="BE12" s="57">
        <v>102.09903706160834</v>
      </c>
      <c r="BF12" s="10">
        <v>2077000</v>
      </c>
      <c r="BG12" s="137">
        <v>1978000</v>
      </c>
      <c r="BH12" s="57">
        <v>95.233509870004823</v>
      </c>
      <c r="BI12" s="23">
        <v>36.033854126908558</v>
      </c>
      <c r="BJ12" s="57">
        <v>33.610800859743215</v>
      </c>
      <c r="BK12" s="11">
        <v>-1697876</v>
      </c>
      <c r="BL12" s="11">
        <v>-1785887</v>
      </c>
      <c r="BM12" s="57">
        <v>105.18359409049896</v>
      </c>
      <c r="BN12" s="252"/>
    </row>
    <row r="13" spans="1:66" s="265" customFormat="1" ht="12.75" customHeight="1" thickBot="1" x14ac:dyDescent="0.25">
      <c r="A13" s="88">
        <v>213</v>
      </c>
      <c r="B13" s="101" t="s">
        <v>216</v>
      </c>
      <c r="C13" s="16">
        <v>431239</v>
      </c>
      <c r="D13" s="11">
        <v>426666</v>
      </c>
      <c r="E13" s="11">
        <v>425875</v>
      </c>
      <c r="F13" s="451">
        <v>99.814609085326694</v>
      </c>
      <c r="G13" s="10">
        <v>237</v>
      </c>
      <c r="H13" s="11">
        <v>244</v>
      </c>
      <c r="I13" s="11">
        <v>246</v>
      </c>
      <c r="J13" s="451">
        <v>100.81967213114753</v>
      </c>
      <c r="K13" s="1209">
        <v>9495665</v>
      </c>
      <c r="L13" s="888">
        <v>10260000</v>
      </c>
      <c r="M13" s="884">
        <v>10978000</v>
      </c>
      <c r="N13" s="886">
        <v>106.99805068226121</v>
      </c>
      <c r="O13" s="490">
        <v>16438187</v>
      </c>
      <c r="P13" s="11">
        <v>17415000</v>
      </c>
      <c r="Q13" s="890">
        <v>18678000</v>
      </c>
      <c r="R13" s="42">
        <v>107.25236864771747</v>
      </c>
      <c r="S13" s="283"/>
      <c r="T13" s="289"/>
      <c r="U13" s="288">
        <v>0</v>
      </c>
      <c r="V13" s="1217">
        <v>16544412</v>
      </c>
      <c r="W13" s="1052">
        <v>17504500</v>
      </c>
      <c r="X13" s="890">
        <v>18772700</v>
      </c>
      <c r="Y13" s="42">
        <v>107.24499414436288</v>
      </c>
      <c r="Z13" s="1216">
        <v>15935952</v>
      </c>
      <c r="AA13" s="1052">
        <v>17200000</v>
      </c>
      <c r="AB13" s="1052">
        <v>18490000</v>
      </c>
      <c r="AC13" s="42">
        <v>107.5</v>
      </c>
      <c r="AD13" s="1212">
        <v>111546</v>
      </c>
      <c r="AE13" s="1053">
        <v>104800</v>
      </c>
      <c r="AF13" s="11">
        <v>130000</v>
      </c>
      <c r="AG13" s="42">
        <v>124.04580152671755</v>
      </c>
      <c r="AH13" s="888">
        <v>16047498</v>
      </c>
      <c r="AI13" s="888">
        <v>17304800</v>
      </c>
      <c r="AJ13" s="11">
        <v>18620000</v>
      </c>
      <c r="AK13" s="57">
        <v>107.60020341177014</v>
      </c>
      <c r="AL13" s="490">
        <v>16484869</v>
      </c>
      <c r="AM13" s="1052">
        <v>17768694</v>
      </c>
      <c r="AN13" s="890">
        <v>19126462</v>
      </c>
      <c r="AO13" s="57">
        <v>107.64134944301478</v>
      </c>
      <c r="AP13" s="94">
        <v>110200</v>
      </c>
      <c r="AQ13" s="94">
        <v>58000</v>
      </c>
      <c r="AR13" s="1035">
        <v>52.631578947368418</v>
      </c>
      <c r="AS13" s="155">
        <v>-264194</v>
      </c>
      <c r="AT13" s="890">
        <v>-353762</v>
      </c>
      <c r="AU13" s="57">
        <v>133.90235962966608</v>
      </c>
      <c r="AV13" s="155">
        <v>3527000</v>
      </c>
      <c r="AW13" s="1032">
        <v>3892000</v>
      </c>
      <c r="AX13" s="57">
        <v>110.34873830450809</v>
      </c>
      <c r="AY13" s="25">
        <v>0</v>
      </c>
      <c r="AZ13" s="10">
        <v>0</v>
      </c>
      <c r="BA13" s="904">
        <v>0</v>
      </c>
      <c r="BB13" s="902">
        <v>0</v>
      </c>
      <c r="BC13" s="12">
        <v>2560000</v>
      </c>
      <c r="BD13" s="137">
        <v>3030000</v>
      </c>
      <c r="BE13" s="57">
        <v>118.359375</v>
      </c>
      <c r="BF13" s="10">
        <v>1400000</v>
      </c>
      <c r="BG13" s="137">
        <v>1800000</v>
      </c>
      <c r="BH13" s="57">
        <v>128.57142857142858</v>
      </c>
      <c r="BI13" s="23">
        <v>54.6875</v>
      </c>
      <c r="BJ13" s="57">
        <v>59.405940594059402</v>
      </c>
      <c r="BK13" s="11">
        <v>-967000</v>
      </c>
      <c r="BL13" s="11">
        <v>-862000</v>
      </c>
      <c r="BM13" s="57">
        <v>89.141675284384689</v>
      </c>
      <c r="BN13" s="252"/>
    </row>
    <row r="14" spans="1:66" s="265" customFormat="1" ht="14.45" customHeight="1" thickTop="1" thickBot="1" x14ac:dyDescent="0.25">
      <c r="A14" s="17" t="s">
        <v>18</v>
      </c>
      <c r="B14" s="74"/>
      <c r="C14" s="72">
        <v>4684380</v>
      </c>
      <c r="D14" s="872">
        <v>4703478</v>
      </c>
      <c r="E14" s="872">
        <v>4697709</v>
      </c>
      <c r="F14" s="1006">
        <v>99.877346083047485</v>
      </c>
      <c r="G14" s="72">
        <v>2513</v>
      </c>
      <c r="H14" s="872">
        <v>2590</v>
      </c>
      <c r="I14" s="872">
        <v>2644</v>
      </c>
      <c r="J14" s="1006">
        <v>102.08494208494207</v>
      </c>
      <c r="K14" s="72">
        <v>133116318</v>
      </c>
      <c r="L14" s="872">
        <v>143830175</v>
      </c>
      <c r="M14" s="872">
        <v>153205967</v>
      </c>
      <c r="N14" s="1006">
        <v>106.51865437833195</v>
      </c>
      <c r="O14" s="72">
        <v>173996199</v>
      </c>
      <c r="P14" s="872">
        <v>190028391</v>
      </c>
      <c r="Q14" s="872">
        <v>203287821</v>
      </c>
      <c r="R14" s="1006">
        <v>106.97760473065313</v>
      </c>
      <c r="S14" s="305">
        <v>0</v>
      </c>
      <c r="T14" s="304">
        <v>0</v>
      </c>
      <c r="U14" s="306">
        <v>0</v>
      </c>
      <c r="V14" s="72">
        <v>175436653</v>
      </c>
      <c r="W14" s="872">
        <v>191502523.5</v>
      </c>
      <c r="X14" s="872">
        <v>204996707</v>
      </c>
      <c r="Y14" s="1006">
        <v>107.04647816298881</v>
      </c>
      <c r="Z14" s="72">
        <v>172199037</v>
      </c>
      <c r="AA14" s="872">
        <v>187771401</v>
      </c>
      <c r="AB14" s="872">
        <v>201380572</v>
      </c>
      <c r="AC14" s="1006">
        <v>107.24773364182334</v>
      </c>
      <c r="AD14" s="872">
        <v>1542197</v>
      </c>
      <c r="AE14" s="872">
        <v>1246484</v>
      </c>
      <c r="AF14" s="872">
        <v>1337650</v>
      </c>
      <c r="AG14" s="1006">
        <v>107.31385240404209</v>
      </c>
      <c r="AH14" s="872">
        <v>173741234</v>
      </c>
      <c r="AI14" s="872">
        <v>189017885</v>
      </c>
      <c r="AJ14" s="872">
        <v>202718222</v>
      </c>
      <c r="AK14" s="1006">
        <v>107.24816966394476</v>
      </c>
      <c r="AL14" s="72">
        <v>178435310</v>
      </c>
      <c r="AM14" s="872">
        <v>194489035.5710884</v>
      </c>
      <c r="AN14" s="872">
        <v>208876471.71322769</v>
      </c>
      <c r="AO14" s="1059">
        <v>107.39755642259867</v>
      </c>
      <c r="AP14" s="1038">
        <v>1010506</v>
      </c>
      <c r="AQ14" s="872">
        <v>569599</v>
      </c>
      <c r="AR14" s="1036">
        <v>56.367700933987528</v>
      </c>
      <c r="AS14" s="1046">
        <v>-2986512.0710884035</v>
      </c>
      <c r="AT14" s="872">
        <v>-3879764.7132276893</v>
      </c>
      <c r="AU14" s="1047">
        <v>129.90956074769016</v>
      </c>
      <c r="AV14" s="1046">
        <v>28033027</v>
      </c>
      <c r="AW14" s="872">
        <v>31552497</v>
      </c>
      <c r="AX14" s="1047">
        <v>112.55472696544686</v>
      </c>
      <c r="AY14" s="1038">
        <v>0</v>
      </c>
      <c r="AZ14" s="901">
        <v>1400000</v>
      </c>
      <c r="BA14" s="872">
        <v>0</v>
      </c>
      <c r="BB14" s="901">
        <v>0</v>
      </c>
      <c r="BC14" s="1058">
        <v>25923034</v>
      </c>
      <c r="BD14" s="872">
        <v>27502854</v>
      </c>
      <c r="BE14" s="1054">
        <v>106.09427121840753</v>
      </c>
      <c r="BF14" s="1058">
        <v>10951279</v>
      </c>
      <c r="BG14" s="1056">
        <v>11771079</v>
      </c>
      <c r="BH14" s="1057">
        <v>107.48588361231597</v>
      </c>
      <c r="BI14" s="1033">
        <v>42.245359860269446</v>
      </c>
      <c r="BJ14" s="1054">
        <v>42.799481828322257</v>
      </c>
      <c r="BK14" s="1058">
        <v>-2109993</v>
      </c>
      <c r="BL14" s="1056">
        <v>-4049643</v>
      </c>
      <c r="BM14" s="1057">
        <v>191.92684525493686</v>
      </c>
      <c r="BN14" s="252"/>
    </row>
    <row r="15" spans="1:66" s="265" customFormat="1" ht="14.45" customHeight="1" thickTop="1" thickBot="1" x14ac:dyDescent="0.25">
      <c r="A15" s="17" t="s">
        <v>81</v>
      </c>
      <c r="B15" s="74"/>
      <c r="C15" s="71">
        <v>10852908.666666668</v>
      </c>
      <c r="D15" s="61">
        <v>10866478</v>
      </c>
      <c r="E15" s="61">
        <v>10831709</v>
      </c>
      <c r="F15" s="69">
        <v>99.680034322068295</v>
      </c>
      <c r="G15" s="71">
        <v>6033</v>
      </c>
      <c r="H15" s="1049">
        <v>6135</v>
      </c>
      <c r="I15" s="61">
        <v>6267</v>
      </c>
      <c r="J15" s="69">
        <v>102.15158924205379</v>
      </c>
      <c r="K15" s="71">
        <v>295853941</v>
      </c>
      <c r="L15" s="61">
        <v>320830175</v>
      </c>
      <c r="M15" s="61">
        <v>342205967</v>
      </c>
      <c r="N15" s="69">
        <v>106.6626501076465</v>
      </c>
      <c r="O15" s="71">
        <v>427688846</v>
      </c>
      <c r="P15" s="1049">
        <v>463028391</v>
      </c>
      <c r="Q15" s="61">
        <v>497087821</v>
      </c>
      <c r="R15" s="69">
        <v>107.35579732517957</v>
      </c>
      <c r="S15" s="308">
        <v>0</v>
      </c>
      <c r="T15" s="309">
        <v>0</v>
      </c>
      <c r="U15" s="310">
        <v>0</v>
      </c>
      <c r="V15" s="71">
        <v>432695059</v>
      </c>
      <c r="W15" s="61">
        <v>468375002.5</v>
      </c>
      <c r="X15" s="61">
        <v>502554012</v>
      </c>
      <c r="Y15" s="68">
        <v>107.29735987564793</v>
      </c>
      <c r="Z15" s="71">
        <v>414279080</v>
      </c>
      <c r="AA15" s="61">
        <v>454602401</v>
      </c>
      <c r="AB15" s="61">
        <v>492438572</v>
      </c>
      <c r="AC15" s="68">
        <v>108.32291490691004</v>
      </c>
      <c r="AD15" s="1049">
        <v>2689601</v>
      </c>
      <c r="AE15" s="61">
        <v>2210984</v>
      </c>
      <c r="AF15" s="61">
        <v>2937650</v>
      </c>
      <c r="AG15" s="496">
        <v>132.86618084979358</v>
      </c>
      <c r="AH15" s="61">
        <v>416968681</v>
      </c>
      <c r="AI15" s="61">
        <v>456813385</v>
      </c>
      <c r="AJ15" s="61">
        <v>495376222</v>
      </c>
      <c r="AK15" s="69">
        <v>108.44170470180072</v>
      </c>
      <c r="AL15" s="71">
        <v>427667378</v>
      </c>
      <c r="AM15" s="61">
        <v>469731860.57108843</v>
      </c>
      <c r="AN15" s="61">
        <v>510122937.71322769</v>
      </c>
      <c r="AO15" s="69">
        <v>108.59875186942456</v>
      </c>
      <c r="AP15" s="61">
        <v>6215006</v>
      </c>
      <c r="AQ15" s="61">
        <v>1711599</v>
      </c>
      <c r="AR15" s="1037">
        <v>27.539780331668222</v>
      </c>
      <c r="AS15" s="1048">
        <v>-1356858.0710884333</v>
      </c>
      <c r="AT15" s="1049">
        <v>-7568925.7132276893</v>
      </c>
      <c r="AU15" s="1050">
        <v>557.82737152133461</v>
      </c>
      <c r="AV15" s="1048">
        <v>59233027</v>
      </c>
      <c r="AW15" s="1049">
        <v>65452497</v>
      </c>
      <c r="AX15" s="1050">
        <v>110.50000365505548</v>
      </c>
      <c r="AY15" s="1039">
        <v>0</v>
      </c>
      <c r="AZ15" s="67">
        <v>1400000</v>
      </c>
      <c r="BA15" s="1007">
        <v>0</v>
      </c>
      <c r="BB15" s="1008">
        <v>0</v>
      </c>
      <c r="BC15" s="61">
        <v>54053034</v>
      </c>
      <c r="BD15" s="61">
        <v>56958854</v>
      </c>
      <c r="BE15" s="69">
        <v>105.37586844801348</v>
      </c>
      <c r="BF15" s="61">
        <v>20061279</v>
      </c>
      <c r="BG15" s="61">
        <v>21007079</v>
      </c>
      <c r="BH15" s="69">
        <v>104.71455483969892</v>
      </c>
      <c r="BI15" s="60">
        <v>37.114066529549476</v>
      </c>
      <c r="BJ15" s="69">
        <v>36.881147573650267</v>
      </c>
      <c r="BK15" s="70">
        <v>-5179993</v>
      </c>
      <c r="BL15" s="1049">
        <v>-8493643</v>
      </c>
      <c r="BM15" s="69">
        <v>163.97016366624433</v>
      </c>
      <c r="BN15" s="252"/>
    </row>
    <row r="16" spans="1:66" s="331" customFormat="1" ht="12.95" hidden="1" customHeight="1" thickTop="1" x14ac:dyDescent="0.2">
      <c r="A16" s="91" t="s">
        <v>63</v>
      </c>
      <c r="B16" s="102"/>
      <c r="C16" s="314"/>
      <c r="D16" s="871"/>
      <c r="E16" s="315"/>
      <c r="F16" s="329"/>
      <c r="G16" s="320"/>
      <c r="H16" s="1139"/>
      <c r="I16" s="319"/>
      <c r="J16" s="877"/>
      <c r="K16" s="322"/>
      <c r="L16" s="317"/>
      <c r="M16" s="320"/>
      <c r="N16" s="321"/>
      <c r="O16" s="318"/>
      <c r="P16" s="317"/>
      <c r="Q16" s="316"/>
      <c r="R16" s="324"/>
      <c r="S16" s="320"/>
      <c r="T16" s="319"/>
      <c r="U16" s="325"/>
      <c r="V16" s="322"/>
      <c r="W16" s="326"/>
      <c r="X16" s="316"/>
      <c r="Y16" s="324"/>
      <c r="Z16" s="327"/>
      <c r="AA16" s="320"/>
      <c r="AB16" s="319"/>
      <c r="AC16" s="459"/>
      <c r="AD16" s="318"/>
      <c r="AE16" s="317"/>
      <c r="AF16" s="316"/>
      <c r="AG16" s="328"/>
      <c r="AH16" s="319"/>
      <c r="AI16" s="317"/>
      <c r="AJ16" s="317"/>
      <c r="AK16" s="329"/>
      <c r="AL16" s="318"/>
      <c r="AM16" s="316"/>
      <c r="AN16" s="317"/>
      <c r="AO16" s="328"/>
      <c r="AP16" s="319"/>
      <c r="AQ16" s="328"/>
      <c r="AR16" s="60"/>
      <c r="AS16" s="319"/>
      <c r="AT16" s="329"/>
      <c r="AU16" s="316"/>
      <c r="AV16" s="1040"/>
      <c r="AW16" s="1040"/>
      <c r="AX16" s="1041"/>
      <c r="AY16" s="317"/>
      <c r="AZ16" s="318"/>
      <c r="BA16" s="315"/>
      <c r="BB16" s="321"/>
      <c r="BC16" s="315"/>
      <c r="BD16" s="871"/>
      <c r="BE16" s="328"/>
      <c r="BF16" s="317"/>
      <c r="BG16" s="328"/>
      <c r="BH16" s="317"/>
      <c r="BI16" s="323"/>
      <c r="BJ16" s="324"/>
      <c r="BK16" s="320"/>
      <c r="BL16" s="320"/>
      <c r="BM16" s="324"/>
      <c r="BN16" s="330"/>
    </row>
    <row r="17" spans="1:66" s="331" customFormat="1" ht="12.95" hidden="1" customHeight="1" thickBot="1" x14ac:dyDescent="0.25">
      <c r="A17" s="92" t="s">
        <v>91</v>
      </c>
      <c r="B17" s="103"/>
      <c r="C17" s="332"/>
      <c r="D17" s="334"/>
      <c r="E17" s="333"/>
      <c r="F17" s="346"/>
      <c r="G17" s="337"/>
      <c r="H17" s="1140"/>
      <c r="I17" s="336"/>
      <c r="J17" s="878"/>
      <c r="K17" s="339"/>
      <c r="L17" s="333"/>
      <c r="M17" s="337"/>
      <c r="N17" s="338"/>
      <c r="O17" s="335"/>
      <c r="P17" s="333"/>
      <c r="Q17" s="334"/>
      <c r="R17" s="341"/>
      <c r="S17" s="337"/>
      <c r="T17" s="336"/>
      <c r="U17" s="342"/>
      <c r="V17" s="339"/>
      <c r="W17" s="343"/>
      <c r="X17" s="334"/>
      <c r="Y17" s="341"/>
      <c r="Z17" s="344"/>
      <c r="AA17" s="337"/>
      <c r="AB17" s="336"/>
      <c r="AC17" s="460"/>
      <c r="AD17" s="335"/>
      <c r="AE17" s="333"/>
      <c r="AF17" s="334"/>
      <c r="AG17" s="345"/>
      <c r="AH17" s="336"/>
      <c r="AI17" s="333"/>
      <c r="AJ17" s="333"/>
      <c r="AK17" s="346"/>
      <c r="AL17" s="335"/>
      <c r="AM17" s="334"/>
      <c r="AN17" s="333"/>
      <c r="AO17" s="345"/>
      <c r="AP17" s="336"/>
      <c r="AQ17" s="345"/>
      <c r="AR17" s="60"/>
      <c r="AS17" s="336"/>
      <c r="AT17" s="346"/>
      <c r="AU17" s="334"/>
      <c r="AV17" s="337"/>
      <c r="AW17" s="337"/>
      <c r="AX17" s="345"/>
      <c r="AY17" s="333"/>
      <c r="AZ17" s="335"/>
      <c r="BA17" s="333"/>
      <c r="BB17" s="338"/>
      <c r="BC17" s="333"/>
      <c r="BD17" s="334"/>
      <c r="BE17" s="345"/>
      <c r="BF17" s="333"/>
      <c r="BG17" s="345"/>
      <c r="BH17" s="333"/>
      <c r="BI17" s="340"/>
      <c r="BJ17" s="341"/>
      <c r="BK17" s="337"/>
      <c r="BL17" s="337"/>
      <c r="BM17" s="341"/>
      <c r="BN17" s="330"/>
    </row>
    <row r="18" spans="1:66" s="265" customFormat="1" ht="12.95" hidden="1" customHeight="1" thickTop="1" x14ac:dyDescent="0.2">
      <c r="A18" s="43">
        <v>202</v>
      </c>
      <c r="B18" s="104" t="s">
        <v>70</v>
      </c>
      <c r="C18" s="347" t="s">
        <v>90</v>
      </c>
      <c r="D18" s="348"/>
      <c r="E18" s="348"/>
      <c r="F18" s="452"/>
      <c r="G18" s="295"/>
      <c r="H18" s="1141"/>
      <c r="I18" s="349"/>
      <c r="J18" s="879"/>
      <c r="K18" s="351"/>
      <c r="L18" s="300"/>
      <c r="M18" s="492"/>
      <c r="N18" s="350"/>
      <c r="O18" s="353"/>
      <c r="P18" s="355"/>
      <c r="Q18" s="354"/>
      <c r="R18" s="356"/>
      <c r="S18" s="295"/>
      <c r="T18" s="357"/>
      <c r="U18" s="357"/>
      <c r="V18" s="358"/>
      <c r="W18" s="359"/>
      <c r="X18" s="354"/>
      <c r="Y18" s="297"/>
      <c r="Z18" s="360"/>
      <c r="AA18" s="295"/>
      <c r="AB18" s="349"/>
      <c r="AC18" s="461"/>
      <c r="AD18" s="353"/>
      <c r="AE18" s="355"/>
      <c r="AF18" s="354"/>
      <c r="AG18" s="891"/>
      <c r="AH18" s="349"/>
      <c r="AI18" s="355"/>
      <c r="AJ18" s="355"/>
      <c r="AK18" s="895"/>
      <c r="AL18" s="361"/>
      <c r="AM18" s="295"/>
      <c r="AN18" s="355"/>
      <c r="AO18" s="493"/>
      <c r="AP18" s="349"/>
      <c r="AQ18" s="493"/>
      <c r="AR18" s="60"/>
      <c r="AS18" s="295"/>
      <c r="AT18" s="350"/>
      <c r="AU18" s="491"/>
      <c r="AV18" s="295"/>
      <c r="AW18" s="295"/>
      <c r="AX18" s="493"/>
      <c r="AY18" s="349"/>
      <c r="AZ18" s="361"/>
      <c r="BA18" s="355"/>
      <c r="BB18" s="350"/>
      <c r="BC18" s="349"/>
      <c r="BD18" s="295"/>
      <c r="BE18" s="493"/>
      <c r="BF18" s="357"/>
      <c r="BG18" s="357"/>
      <c r="BH18" s="352"/>
      <c r="BI18" s="352"/>
      <c r="BJ18" s="350"/>
      <c r="BK18" s="295"/>
      <c r="BL18" s="295"/>
      <c r="BM18" s="350"/>
      <c r="BN18" s="252"/>
    </row>
    <row r="19" spans="1:66" s="265" customFormat="1" ht="12.95" hidden="1" customHeight="1" x14ac:dyDescent="0.2">
      <c r="A19" s="15">
        <v>205</v>
      </c>
      <c r="B19" s="105" t="s">
        <v>50</v>
      </c>
      <c r="C19" s="347" t="s">
        <v>90</v>
      </c>
      <c r="D19" s="362"/>
      <c r="E19" s="362"/>
      <c r="F19" s="453"/>
      <c r="G19" s="296"/>
      <c r="H19" s="283"/>
      <c r="I19" s="294"/>
      <c r="J19" s="287"/>
      <c r="K19" s="363"/>
      <c r="L19" s="364"/>
      <c r="M19" s="492"/>
      <c r="N19" s="297"/>
      <c r="O19" s="365"/>
      <c r="P19" s="364"/>
      <c r="Q19" s="366"/>
      <c r="R19" s="297"/>
      <c r="S19" s="296"/>
      <c r="T19" s="293"/>
      <c r="U19" s="367"/>
      <c r="V19" s="368"/>
      <c r="W19" s="369"/>
      <c r="X19" s="301"/>
      <c r="Y19" s="297"/>
      <c r="Z19" s="370"/>
      <c r="AA19" s="296"/>
      <c r="AB19" s="294"/>
      <c r="AC19" s="297"/>
      <c r="AD19" s="365"/>
      <c r="AE19" s="364"/>
      <c r="AF19" s="366"/>
      <c r="AG19" s="500"/>
      <c r="AH19" s="294"/>
      <c r="AI19" s="364"/>
      <c r="AJ19" s="364"/>
      <c r="AK19" s="896"/>
      <c r="AL19" s="434"/>
      <c r="AM19" s="296"/>
      <c r="AN19" s="364"/>
      <c r="AO19" s="291"/>
      <c r="AP19" s="294"/>
      <c r="AQ19" s="291"/>
      <c r="AR19" s="60"/>
      <c r="AS19" s="296"/>
      <c r="AT19" s="297"/>
      <c r="AU19" s="492"/>
      <c r="AV19" s="296"/>
      <c r="AW19" s="296"/>
      <c r="AX19" s="291"/>
      <c r="AY19" s="294"/>
      <c r="AZ19" s="434"/>
      <c r="BA19" s="292"/>
      <c r="BB19" s="297"/>
      <c r="BC19" s="294"/>
      <c r="BD19" s="296"/>
      <c r="BE19" s="291"/>
      <c r="BF19" s="293"/>
      <c r="BG19" s="357"/>
      <c r="BH19" s="352"/>
      <c r="BI19" s="292"/>
      <c r="BJ19" s="371"/>
      <c r="BK19" s="296"/>
      <c r="BL19" s="296"/>
      <c r="BM19" s="297"/>
      <c r="BN19" s="252"/>
    </row>
    <row r="20" spans="1:66" s="265" customFormat="1" ht="12.95" hidden="1" customHeight="1" x14ac:dyDescent="0.2">
      <c r="A20" s="15">
        <v>210</v>
      </c>
      <c r="B20" s="105" t="s">
        <v>51</v>
      </c>
      <c r="C20" s="373" t="s">
        <v>57</v>
      </c>
      <c r="D20" s="362"/>
      <c r="E20" s="362"/>
      <c r="F20" s="453"/>
      <c r="G20" s="296"/>
      <c r="H20" s="283"/>
      <c r="I20" s="294"/>
      <c r="J20" s="287"/>
      <c r="K20" s="363"/>
      <c r="L20" s="364"/>
      <c r="M20" s="492"/>
      <c r="N20" s="297"/>
      <c r="O20" s="365"/>
      <c r="P20" s="364"/>
      <c r="Q20" s="366"/>
      <c r="R20" s="371"/>
      <c r="S20" s="296"/>
      <c r="T20" s="293"/>
      <c r="U20" s="293"/>
      <c r="V20" s="368"/>
      <c r="W20" s="369"/>
      <c r="X20" s="301"/>
      <c r="Y20" s="297"/>
      <c r="Z20" s="370"/>
      <c r="AA20" s="296"/>
      <c r="AB20" s="294"/>
      <c r="AC20" s="462"/>
      <c r="AD20" s="365"/>
      <c r="AE20" s="364"/>
      <c r="AF20" s="366"/>
      <c r="AG20" s="500"/>
      <c r="AH20" s="294"/>
      <c r="AI20" s="364"/>
      <c r="AJ20" s="364"/>
      <c r="AK20" s="897"/>
      <c r="AL20" s="434"/>
      <c r="AM20" s="296"/>
      <c r="AN20" s="364"/>
      <c r="AO20" s="500"/>
      <c r="AP20" s="294"/>
      <c r="AQ20" s="291"/>
      <c r="AR20" s="60"/>
      <c r="AS20" s="296"/>
      <c r="AT20" s="297"/>
      <c r="AU20" s="492"/>
      <c r="AV20" s="296"/>
      <c r="AW20" s="296"/>
      <c r="AX20" s="291"/>
      <c r="AY20" s="294"/>
      <c r="AZ20" s="434"/>
      <c r="BA20" s="364"/>
      <c r="BB20" s="297"/>
      <c r="BC20" s="294"/>
      <c r="BD20" s="296"/>
      <c r="BE20" s="500"/>
      <c r="BF20" s="293"/>
      <c r="BG20" s="357"/>
      <c r="BH20" s="352"/>
      <c r="BI20" s="292"/>
      <c r="BJ20" s="371"/>
      <c r="BK20" s="296"/>
      <c r="BL20" s="296"/>
      <c r="BM20" s="297"/>
      <c r="BN20" s="252"/>
    </row>
    <row r="21" spans="1:66" s="265" customFormat="1" ht="12.95" hidden="1" customHeight="1" x14ac:dyDescent="0.2">
      <c r="A21" s="15">
        <v>221</v>
      </c>
      <c r="B21" s="105" t="s">
        <v>52</v>
      </c>
      <c r="C21" s="347" t="s">
        <v>90</v>
      </c>
      <c r="D21" s="362"/>
      <c r="E21" s="362"/>
      <c r="F21" s="453"/>
      <c r="G21" s="296"/>
      <c r="H21" s="283"/>
      <c r="I21" s="294"/>
      <c r="J21" s="287"/>
      <c r="K21" s="363"/>
      <c r="L21" s="364"/>
      <c r="M21" s="492"/>
      <c r="N21" s="297"/>
      <c r="O21" s="365"/>
      <c r="P21" s="364"/>
      <c r="Q21" s="366"/>
      <c r="R21" s="297"/>
      <c r="S21" s="296"/>
      <c r="T21" s="293"/>
      <c r="U21" s="367"/>
      <c r="V21" s="368"/>
      <c r="W21" s="369"/>
      <c r="X21" s="366"/>
      <c r="Y21" s="297"/>
      <c r="Z21" s="370"/>
      <c r="AA21" s="296"/>
      <c r="AB21" s="294"/>
      <c r="AC21" s="462"/>
      <c r="AD21" s="365"/>
      <c r="AE21" s="364"/>
      <c r="AF21" s="366"/>
      <c r="AG21" s="500"/>
      <c r="AH21" s="294"/>
      <c r="AI21" s="364"/>
      <c r="AJ21" s="364"/>
      <c r="AK21" s="897"/>
      <c r="AL21" s="434"/>
      <c r="AM21" s="296"/>
      <c r="AN21" s="364"/>
      <c r="AO21" s="291"/>
      <c r="AP21" s="294"/>
      <c r="AQ21" s="291"/>
      <c r="AR21" s="60"/>
      <c r="AS21" s="296"/>
      <c r="AT21" s="297"/>
      <c r="AU21" s="492"/>
      <c r="AV21" s="296"/>
      <c r="AW21" s="296"/>
      <c r="AX21" s="291"/>
      <c r="AY21" s="294"/>
      <c r="AZ21" s="434"/>
      <c r="BA21" s="364"/>
      <c r="BB21" s="297"/>
      <c r="BC21" s="294"/>
      <c r="BD21" s="296"/>
      <c r="BE21" s="291"/>
      <c r="BF21" s="293"/>
      <c r="BG21" s="357"/>
      <c r="BH21" s="352"/>
      <c r="BI21" s="292"/>
      <c r="BJ21" s="297"/>
      <c r="BK21" s="296"/>
      <c r="BL21" s="296"/>
      <c r="BM21" s="297"/>
      <c r="BN21" s="252"/>
    </row>
    <row r="22" spans="1:66" s="265" customFormat="1" ht="12.95" hidden="1" customHeight="1" x14ac:dyDescent="0.2">
      <c r="A22" s="15">
        <v>223</v>
      </c>
      <c r="B22" s="105" t="s">
        <v>53</v>
      </c>
      <c r="C22" s="373" t="s">
        <v>57</v>
      </c>
      <c r="D22" s="362"/>
      <c r="E22" s="362"/>
      <c r="F22" s="453"/>
      <c r="G22" s="296"/>
      <c r="H22" s="283"/>
      <c r="I22" s="294"/>
      <c r="J22" s="287"/>
      <c r="K22" s="363"/>
      <c r="L22" s="364"/>
      <c r="M22" s="296"/>
      <c r="N22" s="297"/>
      <c r="O22" s="365"/>
      <c r="P22" s="364"/>
      <c r="Q22" s="366"/>
      <c r="R22" s="371"/>
      <c r="S22" s="296"/>
      <c r="T22" s="293"/>
      <c r="U22" s="293"/>
      <c r="V22" s="368"/>
      <c r="W22" s="369"/>
      <c r="X22" s="301"/>
      <c r="Y22" s="297"/>
      <c r="Z22" s="370"/>
      <c r="AA22" s="296"/>
      <c r="AB22" s="294"/>
      <c r="AC22" s="462"/>
      <c r="AD22" s="365"/>
      <c r="AE22" s="364"/>
      <c r="AF22" s="366"/>
      <c r="AG22" s="500"/>
      <c r="AH22" s="294"/>
      <c r="AI22" s="364"/>
      <c r="AJ22" s="364"/>
      <c r="AK22" s="897"/>
      <c r="AL22" s="434"/>
      <c r="AM22" s="296"/>
      <c r="AN22" s="364"/>
      <c r="AO22" s="500"/>
      <c r="AP22" s="294"/>
      <c r="AQ22" s="291"/>
      <c r="AR22" s="60"/>
      <c r="AS22" s="296"/>
      <c r="AT22" s="297"/>
      <c r="AU22" s="492"/>
      <c r="AV22" s="296"/>
      <c r="AW22" s="296"/>
      <c r="AX22" s="291"/>
      <c r="AY22" s="294"/>
      <c r="AZ22" s="434"/>
      <c r="BA22" s="364"/>
      <c r="BB22" s="297"/>
      <c r="BC22" s="294"/>
      <c r="BD22" s="296"/>
      <c r="BE22" s="500"/>
      <c r="BF22" s="293"/>
      <c r="BG22" s="357"/>
      <c r="BH22" s="352"/>
      <c r="BI22" s="292"/>
      <c r="BJ22" s="371"/>
      <c r="BK22" s="296"/>
      <c r="BL22" s="296"/>
      <c r="BM22" s="297"/>
      <c r="BN22" s="252"/>
    </row>
    <row r="23" spans="1:66" s="265" customFormat="1" ht="12.95" hidden="1" customHeight="1" x14ac:dyDescent="0.2">
      <c r="A23" s="15">
        <v>225</v>
      </c>
      <c r="B23" s="105" t="s">
        <v>54</v>
      </c>
      <c r="C23" s="373" t="s">
        <v>58</v>
      </c>
      <c r="D23" s="362"/>
      <c r="E23" s="362"/>
      <c r="F23" s="453"/>
      <c r="G23" s="296"/>
      <c r="H23" s="283"/>
      <c r="I23" s="294"/>
      <c r="J23" s="287"/>
      <c r="K23" s="363"/>
      <c r="L23" s="364"/>
      <c r="M23" s="296"/>
      <c r="N23" s="297"/>
      <c r="O23" s="365"/>
      <c r="P23" s="364"/>
      <c r="Q23" s="366"/>
      <c r="R23" s="371"/>
      <c r="S23" s="296"/>
      <c r="T23" s="293"/>
      <c r="U23" s="293"/>
      <c r="V23" s="368"/>
      <c r="W23" s="369"/>
      <c r="X23" s="366"/>
      <c r="Y23" s="371"/>
      <c r="Z23" s="370"/>
      <c r="AA23" s="296"/>
      <c r="AB23" s="294"/>
      <c r="AC23" s="462"/>
      <c r="AD23" s="365"/>
      <c r="AE23" s="364"/>
      <c r="AF23" s="366"/>
      <c r="AG23" s="500"/>
      <c r="AH23" s="294"/>
      <c r="AI23" s="364"/>
      <c r="AJ23" s="364"/>
      <c r="AK23" s="897"/>
      <c r="AL23" s="434"/>
      <c r="AM23" s="296"/>
      <c r="AN23" s="364"/>
      <c r="AO23" s="500"/>
      <c r="AP23" s="294"/>
      <c r="AQ23" s="291"/>
      <c r="AR23" s="60"/>
      <c r="AS23" s="296"/>
      <c r="AT23" s="297"/>
      <c r="AU23" s="492"/>
      <c r="AV23" s="296"/>
      <c r="AW23" s="296"/>
      <c r="AX23" s="291"/>
      <c r="AY23" s="294"/>
      <c r="AZ23" s="434"/>
      <c r="BA23" s="292"/>
      <c r="BB23" s="297"/>
      <c r="BC23" s="294"/>
      <c r="BD23" s="296"/>
      <c r="BE23" s="291"/>
      <c r="BF23" s="293"/>
      <c r="BG23" s="357"/>
      <c r="BH23" s="352"/>
      <c r="BI23" s="292"/>
      <c r="BJ23" s="297"/>
      <c r="BK23" s="296"/>
      <c r="BL23" s="296"/>
      <c r="BM23" s="297"/>
      <c r="BN23" s="252"/>
    </row>
    <row r="24" spans="1:66" s="265" customFormat="1" ht="12.95" hidden="1" customHeight="1" thickBot="1" x14ac:dyDescent="0.25">
      <c r="A24" s="82">
        <v>226</v>
      </c>
      <c r="B24" s="106" t="s">
        <v>71</v>
      </c>
      <c r="C24" s="374" t="s">
        <v>89</v>
      </c>
      <c r="D24" s="375"/>
      <c r="E24" s="375"/>
      <c r="F24" s="454"/>
      <c r="G24" s="299"/>
      <c r="H24" s="1142"/>
      <c r="I24" s="300"/>
      <c r="J24" s="880"/>
      <c r="K24" s="376"/>
      <c r="L24" s="377"/>
      <c r="M24" s="299"/>
      <c r="N24" s="302"/>
      <c r="O24" s="378"/>
      <c r="P24" s="377"/>
      <c r="Q24" s="379"/>
      <c r="R24" s="380"/>
      <c r="S24" s="299"/>
      <c r="T24" s="381"/>
      <c r="U24" s="381"/>
      <c r="V24" s="382"/>
      <c r="W24" s="383"/>
      <c r="X24" s="379"/>
      <c r="Y24" s="380"/>
      <c r="Z24" s="372"/>
      <c r="AA24" s="299"/>
      <c r="AB24" s="300"/>
      <c r="AC24" s="463"/>
      <c r="AD24" s="378"/>
      <c r="AE24" s="377"/>
      <c r="AF24" s="379"/>
      <c r="AG24" s="501"/>
      <c r="AH24" s="300"/>
      <c r="AI24" s="377"/>
      <c r="AJ24" s="377"/>
      <c r="AK24" s="898"/>
      <c r="AL24" s="435"/>
      <c r="AM24" s="299"/>
      <c r="AN24" s="377"/>
      <c r="AO24" s="501"/>
      <c r="AP24" s="300"/>
      <c r="AQ24" s="494"/>
      <c r="AR24" s="60"/>
      <c r="AS24" s="299"/>
      <c r="AT24" s="302"/>
      <c r="AU24" s="301"/>
      <c r="AV24" s="299"/>
      <c r="AW24" s="299"/>
      <c r="AX24" s="291"/>
      <c r="AY24" s="300"/>
      <c r="AZ24" s="435"/>
      <c r="BA24" s="377"/>
      <c r="BB24" s="302"/>
      <c r="BC24" s="300"/>
      <c r="BD24" s="299"/>
      <c r="BE24" s="501"/>
      <c r="BF24" s="381"/>
      <c r="BG24" s="506"/>
      <c r="BH24" s="352"/>
      <c r="BI24" s="298"/>
      <c r="BJ24" s="380"/>
      <c r="BK24" s="299"/>
      <c r="BL24" s="299"/>
      <c r="BM24" s="302"/>
      <c r="BN24" s="252"/>
    </row>
    <row r="25" spans="1:66" s="265" customFormat="1" ht="14.45" hidden="1" customHeight="1" thickTop="1" thickBot="1" x14ac:dyDescent="0.25">
      <c r="A25" s="89" t="s">
        <v>55</v>
      </c>
      <c r="B25" s="107"/>
      <c r="C25" s="384"/>
      <c r="D25" s="385"/>
      <c r="E25" s="385"/>
      <c r="F25" s="455"/>
      <c r="G25" s="387"/>
      <c r="H25" s="386"/>
      <c r="I25" s="882"/>
      <c r="J25" s="881"/>
      <c r="K25" s="389"/>
      <c r="L25" s="390"/>
      <c r="M25" s="391"/>
      <c r="N25" s="457"/>
      <c r="O25" s="392"/>
      <c r="P25" s="393"/>
      <c r="Q25" s="394"/>
      <c r="R25" s="395"/>
      <c r="S25" s="396"/>
      <c r="T25" s="303" t="e">
        <f>#REF!+S25</f>
        <v>#REF!</v>
      </c>
      <c r="U25" s="397" t="e">
        <f>ROUND(T25/O25*100,1)</f>
        <v>#REF!</v>
      </c>
      <c r="V25" s="398"/>
      <c r="W25" s="399"/>
      <c r="X25" s="400"/>
      <c r="Y25" s="395"/>
      <c r="Z25" s="401"/>
      <c r="AA25" s="402"/>
      <c r="AB25" s="403"/>
      <c r="AC25" s="464"/>
      <c r="AD25" s="458"/>
      <c r="AE25" s="390"/>
      <c r="AF25" s="404"/>
      <c r="AG25" s="892"/>
      <c r="AH25" s="405"/>
      <c r="AI25" s="390"/>
      <c r="AJ25" s="390"/>
      <c r="AK25" s="899"/>
      <c r="AL25" s="465"/>
      <c r="AM25" s="387"/>
      <c r="AN25" s="406"/>
      <c r="AO25" s="408"/>
      <c r="AP25" s="407"/>
      <c r="AQ25" s="408"/>
      <c r="AR25" s="60"/>
      <c r="AS25" s="410"/>
      <c r="AT25" s="388"/>
      <c r="AU25" s="503"/>
      <c r="AV25" s="410"/>
      <c r="AW25" s="410"/>
      <c r="AX25" s="408"/>
      <c r="AY25" s="405"/>
      <c r="AZ25" s="465"/>
      <c r="BA25" s="412"/>
      <c r="BB25" s="395"/>
      <c r="BC25" s="405"/>
      <c r="BD25" s="410"/>
      <c r="BE25" s="408"/>
      <c r="BF25" s="405"/>
      <c r="BG25" s="410"/>
      <c r="BH25" s="508"/>
      <c r="BI25" s="414"/>
      <c r="BJ25" s="413"/>
      <c r="BK25" s="415"/>
      <c r="BL25" s="415"/>
      <c r="BM25" s="395"/>
      <c r="BN25" s="252"/>
    </row>
    <row r="26" spans="1:66" s="265" customFormat="1" ht="14.45" hidden="1" customHeight="1" thickTop="1" thickBot="1" x14ac:dyDescent="0.25">
      <c r="A26" s="89" t="s">
        <v>56</v>
      </c>
      <c r="B26" s="107"/>
      <c r="C26" s="384" t="s">
        <v>62</v>
      </c>
      <c r="D26" s="385"/>
      <c r="E26" s="385"/>
      <c r="F26" s="455"/>
      <c r="G26" s="387"/>
      <c r="H26" s="416"/>
      <c r="I26" s="882"/>
      <c r="J26" s="881"/>
      <c r="K26" s="411">
        <f>K15+K25</f>
        <v>295853941</v>
      </c>
      <c r="L26" s="405">
        <f>L15+L25</f>
        <v>320830175</v>
      </c>
      <c r="M26" s="417" t="e">
        <f>ROUND(#REF!/L26*100,1)</f>
        <v>#REF!</v>
      </c>
      <c r="N26" s="395" t="e">
        <f>ROUND(#REF!/K26*100,1)</f>
        <v>#REF!</v>
      </c>
      <c r="O26" s="418">
        <f>O15+O25</f>
        <v>427688846</v>
      </c>
      <c r="P26" s="419">
        <f>P15+P25</f>
        <v>463028391</v>
      </c>
      <c r="Q26" s="420" t="e">
        <f>ROUND(#REF!/P26*100,1)</f>
        <v>#REF!</v>
      </c>
      <c r="R26" s="421" t="e">
        <f>ROUND(#REF!/O26*100,1)</f>
        <v>#REF!</v>
      </c>
      <c r="S26" s="410">
        <f>S15+S25</f>
        <v>0</v>
      </c>
      <c r="T26" s="409" t="e">
        <f>T15+T25</f>
        <v>#REF!</v>
      </c>
      <c r="U26" s="408" t="e">
        <f>ROUND(T26/O26*100,1)</f>
        <v>#REF!</v>
      </c>
      <c r="V26" s="411">
        <f>V15+V25</f>
        <v>432695059</v>
      </c>
      <c r="W26" s="405">
        <f>W15+W25</f>
        <v>468375002.5</v>
      </c>
      <c r="X26" s="417" t="e">
        <f>ROUND(#REF!/W26*100,1)</f>
        <v>#REF!</v>
      </c>
      <c r="Y26" s="395" t="e">
        <f>ROUND(#REF!/V26*100,1)</f>
        <v>#REF!</v>
      </c>
      <c r="Z26" s="411">
        <f>Z15+Z25</f>
        <v>414279080</v>
      </c>
      <c r="AA26" s="419">
        <f>AA15+AA25</f>
        <v>454602401</v>
      </c>
      <c r="AB26" s="412" t="e">
        <f>ROUND(#REF!/AA26*100,1)</f>
        <v>#REF!</v>
      </c>
      <c r="AC26" s="395" t="e">
        <f>ROUND(#REF!/Z26*100,1)</f>
        <v>#REF!</v>
      </c>
      <c r="AD26" s="410">
        <f>AD15+AD25</f>
        <v>2689601</v>
      </c>
      <c r="AE26" s="410">
        <f>AE15+AE25</f>
        <v>2210984</v>
      </c>
      <c r="AF26" s="422" t="e">
        <f>ROUND(#REF!/AE26*100,1)</f>
        <v>#REF!</v>
      </c>
      <c r="AG26" s="893" t="e">
        <f>ROUND(#REF!/AD26*100,1)</f>
        <v>#REF!</v>
      </c>
      <c r="AH26" s="405">
        <f>AH15+AH25</f>
        <v>416968681</v>
      </c>
      <c r="AI26" s="405">
        <f>AI15+AI25</f>
        <v>456813385</v>
      </c>
      <c r="AJ26" s="422" t="e">
        <f>ROUND(#REF!/AI26*100,1)</f>
        <v>#REF!</v>
      </c>
      <c r="AK26" s="900" t="e">
        <f>ROUND(#REF!/AH26*100,1)</f>
        <v>#REF!</v>
      </c>
      <c r="AL26" s="465">
        <f>AL15+AL25</f>
        <v>427667378</v>
      </c>
      <c r="AM26" s="405">
        <f>AM15+AM25</f>
        <v>469731860.57108843</v>
      </c>
      <c r="AN26" s="422" t="e">
        <f>#REF!/AM26*100</f>
        <v>#REF!</v>
      </c>
      <c r="AO26" s="408" t="e">
        <f>#REF!/AL26*100</f>
        <v>#REF!</v>
      </c>
      <c r="AP26" s="498">
        <f>AP15+AP25</f>
        <v>6215006</v>
      </c>
      <c r="AQ26" s="397" t="e">
        <f>ROUND(AP26/#REF!*100,1)</f>
        <v>#REF!</v>
      </c>
      <c r="AR26" s="73"/>
      <c r="AS26" s="409">
        <f>SUM(AS25,AS15)</f>
        <v>-1356858.0710884333</v>
      </c>
      <c r="AT26" s="423" t="e">
        <f>ROUND(AS26/#REF!*100,1)</f>
        <v>#REF!</v>
      </c>
      <c r="AU26" s="504"/>
      <c r="AV26" s="410">
        <f>AV15+AV25</f>
        <v>59233027</v>
      </c>
      <c r="AW26" s="410"/>
      <c r="AX26" s="408" t="e">
        <f>ROUND(AV26/#REF!*100,1)</f>
        <v>#REF!</v>
      </c>
      <c r="AY26" s="405">
        <f>AY15+AY25</f>
        <v>0</v>
      </c>
      <c r="AZ26" s="465"/>
      <c r="BA26" s="412" t="e">
        <f>ROUND(AY26/#REF!*100,1)</f>
        <v>#REF!</v>
      </c>
      <c r="BB26" s="395" t="e">
        <f>ROUND(#REF!/AV26*100,1)</f>
        <v>#REF!</v>
      </c>
      <c r="BC26" s="405">
        <f>BC15+BC25</f>
        <v>54053034</v>
      </c>
      <c r="BD26" s="410"/>
      <c r="BE26" s="408" t="e">
        <f>ROUND(BC26/#REF!*100,1)</f>
        <v>#REF!</v>
      </c>
      <c r="BF26" s="405">
        <f>BF15+BF25</f>
        <v>20061279</v>
      </c>
      <c r="BG26" s="410"/>
      <c r="BH26" s="508" t="e">
        <f>ROUND(BF26/#REF!*100,1)</f>
        <v>#REF!</v>
      </c>
      <c r="BI26" s="414">
        <f>ROUND(BF26/BC26*100,1)</f>
        <v>37.1</v>
      </c>
      <c r="BJ26" s="413" t="e">
        <f>ROUND(BI26/#REF!*100,1)</f>
        <v>#REF!</v>
      </c>
      <c r="BK26" s="415">
        <f>SUM(BK25,BK15)</f>
        <v>-5179993</v>
      </c>
      <c r="BL26" s="415"/>
      <c r="BM26" s="395" t="e">
        <f>ROUND(BK26/#REF!*100,1)</f>
        <v>#REF!</v>
      </c>
      <c r="BN26" s="252"/>
    </row>
    <row r="27" spans="1:66" s="265" customFormat="1" ht="14.45" customHeight="1" thickTop="1" thickBot="1" x14ac:dyDescent="0.25">
      <c r="A27" s="1013"/>
      <c r="B27" s="1014"/>
      <c r="C27" s="1138"/>
      <c r="D27" s="1016"/>
      <c r="E27" s="1016"/>
      <c r="F27" s="1016"/>
      <c r="G27" s="1016"/>
      <c r="H27" s="1016"/>
      <c r="I27" s="1016"/>
      <c r="J27" s="1016"/>
      <c r="K27" s="1016"/>
      <c r="L27" s="1016"/>
      <c r="M27" s="1016"/>
      <c r="N27" s="1016"/>
      <c r="O27" s="1016"/>
      <c r="P27" s="1016"/>
      <c r="Q27" s="1016"/>
      <c r="R27" s="1016"/>
      <c r="S27" s="1015"/>
      <c r="T27" s="1016"/>
      <c r="U27" s="1016"/>
      <c r="V27" s="1016"/>
      <c r="W27" s="1016"/>
      <c r="X27" s="1016"/>
      <c r="Y27" s="1016"/>
      <c r="Z27" s="1016"/>
      <c r="AA27" s="1077"/>
      <c r="AB27" s="1077"/>
      <c r="AC27" s="1016"/>
      <c r="AD27" s="1016"/>
      <c r="AE27" s="1016"/>
      <c r="AF27" s="1016"/>
      <c r="AG27" s="1016"/>
      <c r="AH27" s="1016"/>
      <c r="AI27" s="1016"/>
      <c r="AJ27" s="1016"/>
      <c r="AK27" s="1016"/>
      <c r="AL27" s="1016"/>
      <c r="AM27" s="1016"/>
      <c r="AN27" s="1016"/>
      <c r="AO27" s="1016"/>
      <c r="AP27" s="1016"/>
      <c r="AQ27" s="1016"/>
      <c r="AR27" s="1016"/>
      <c r="AS27" s="1016"/>
      <c r="AT27" s="1016"/>
      <c r="AU27" s="1016"/>
      <c r="AV27" s="1016"/>
      <c r="AW27" s="1077"/>
      <c r="AX27" s="1016"/>
      <c r="AY27" s="1016"/>
      <c r="AZ27" s="1016"/>
      <c r="BA27" s="1016"/>
      <c r="BB27" s="1017"/>
      <c r="BC27" s="1016"/>
      <c r="BD27" s="1077"/>
      <c r="BE27" s="1016"/>
      <c r="BF27" s="1016"/>
      <c r="BG27" s="1016"/>
      <c r="BH27" s="1016"/>
      <c r="BI27" s="1016"/>
      <c r="BJ27" s="1016"/>
      <c r="BK27" s="1016"/>
      <c r="BL27" s="1016"/>
      <c r="BM27" s="1017"/>
      <c r="BN27" s="252"/>
    </row>
    <row r="28" spans="1:66" s="265" customFormat="1" ht="16.5" customHeight="1" thickTop="1" thickBot="1" x14ac:dyDescent="0.25">
      <c r="A28" s="93"/>
      <c r="B28" s="81" t="s">
        <v>22</v>
      </c>
      <c r="C28" s="1026"/>
      <c r="D28" s="1027"/>
      <c r="E28" s="1027"/>
      <c r="F28" s="1028"/>
      <c r="G28" s="1225" t="s">
        <v>35</v>
      </c>
      <c r="H28" s="1223"/>
      <c r="I28" s="1223"/>
      <c r="J28" s="1224"/>
      <c r="K28" s="1225" t="s">
        <v>23</v>
      </c>
      <c r="L28" s="1223"/>
      <c r="M28" s="1223"/>
      <c r="N28" s="1224"/>
      <c r="O28" s="1225" t="s">
        <v>23</v>
      </c>
      <c r="P28" s="1223"/>
      <c r="Q28" s="1223"/>
      <c r="R28" s="1224"/>
      <c r="S28" s="424"/>
      <c r="T28" s="425"/>
      <c r="U28" s="424"/>
      <c r="V28" s="1225" t="s">
        <v>28</v>
      </c>
      <c r="W28" s="1223"/>
      <c r="X28" s="1223"/>
      <c r="Y28" s="1224"/>
      <c r="Z28" s="1225" t="s">
        <v>28</v>
      </c>
      <c r="AA28" s="1223"/>
      <c r="AB28" s="1223"/>
      <c r="AC28" s="1224"/>
      <c r="AD28" s="1225" t="s">
        <v>28</v>
      </c>
      <c r="AE28" s="1223"/>
      <c r="AF28" s="1223"/>
      <c r="AG28" s="1224"/>
      <c r="AH28" s="1225" t="s">
        <v>28</v>
      </c>
      <c r="AI28" s="1223"/>
      <c r="AJ28" s="1223"/>
      <c r="AK28" s="1224"/>
      <c r="AL28" s="1225" t="s">
        <v>23</v>
      </c>
      <c r="AM28" s="1223"/>
      <c r="AN28" s="1223"/>
      <c r="AO28" s="1224"/>
      <c r="AP28" s="1225" t="s">
        <v>23</v>
      </c>
      <c r="AQ28" s="1223"/>
      <c r="AR28" s="1224"/>
      <c r="AS28" s="1225" t="s">
        <v>23</v>
      </c>
      <c r="AT28" s="1223"/>
      <c r="AU28" s="1224"/>
      <c r="AV28" s="1225" t="s">
        <v>23</v>
      </c>
      <c r="AW28" s="1223"/>
      <c r="AX28" s="1224"/>
      <c r="AY28" s="1225" t="s">
        <v>23</v>
      </c>
      <c r="AZ28" s="1223"/>
      <c r="BA28" s="1223"/>
      <c r="BB28" s="1224"/>
      <c r="BC28" s="1225" t="s">
        <v>23</v>
      </c>
      <c r="BD28" s="1223"/>
      <c r="BE28" s="1224"/>
      <c r="BF28" s="1225" t="s">
        <v>23</v>
      </c>
      <c r="BG28" s="1223"/>
      <c r="BH28" s="1224"/>
      <c r="BI28" s="1237"/>
      <c r="BJ28" s="1238"/>
      <c r="BK28" s="1223" t="s">
        <v>23</v>
      </c>
      <c r="BL28" s="1223"/>
      <c r="BM28" s="1224"/>
      <c r="BN28" s="252"/>
    </row>
    <row r="29" spans="1:66" s="272" customFormat="1" ht="16.5" hidden="1" customHeight="1" x14ac:dyDescent="0.2">
      <c r="A29" s="83"/>
      <c r="B29" s="48" t="s">
        <v>13</v>
      </c>
      <c r="C29" s="280"/>
      <c r="D29" s="271"/>
      <c r="F29" s="264"/>
      <c r="G29" s="7"/>
      <c r="H29" s="7"/>
      <c r="I29" s="14"/>
      <c r="J29" s="5"/>
      <c r="K29" s="44"/>
      <c r="L29" s="31" t="s">
        <v>14</v>
      </c>
      <c r="M29" s="32"/>
      <c r="N29" s="41"/>
      <c r="O29" s="37"/>
      <c r="P29" s="34"/>
      <c r="Q29" s="34"/>
      <c r="R29" s="35"/>
      <c r="S29" s="277"/>
      <c r="T29" s="278"/>
      <c r="U29" s="277"/>
      <c r="V29" s="44"/>
      <c r="W29" s="36"/>
      <c r="X29" s="34" t="s">
        <v>15</v>
      </c>
      <c r="Y29" s="45"/>
      <c r="Z29" s="3"/>
      <c r="AA29" s="4"/>
      <c r="AB29" s="4"/>
      <c r="AC29" s="2"/>
      <c r="AD29" s="4"/>
      <c r="AE29" s="4"/>
      <c r="AF29" s="4"/>
      <c r="AG29" s="4"/>
      <c r="AH29" s="894"/>
      <c r="AI29" s="894"/>
      <c r="AJ29" s="894"/>
      <c r="AK29" s="40"/>
      <c r="AL29" s="37"/>
      <c r="AM29" s="37"/>
      <c r="AN29" s="34" t="s">
        <v>16</v>
      </c>
      <c r="AO29" s="502"/>
      <c r="AP29" s="37"/>
      <c r="AQ29" s="495"/>
      <c r="AR29" s="499" t="e">
        <f t="shared" ref="AR29" si="0">AQ29/AP29*100</f>
        <v>#DIV/0!</v>
      </c>
      <c r="AS29" s="32"/>
      <c r="AT29" s="45"/>
      <c r="AU29" s="4"/>
      <c r="AV29" s="38"/>
      <c r="AW29" s="33"/>
      <c r="AX29" s="80"/>
      <c r="AY29" s="31"/>
      <c r="AZ29" s="32"/>
      <c r="BA29" s="35"/>
      <c r="BB29" s="48"/>
      <c r="BC29" s="31"/>
      <c r="BD29" s="32"/>
      <c r="BE29" s="80"/>
      <c r="BF29" s="37"/>
      <c r="BG29" s="32"/>
      <c r="BH29" s="509"/>
      <c r="BI29" s="426"/>
      <c r="BJ29" s="427"/>
      <c r="BK29" s="37"/>
      <c r="BL29" s="32"/>
      <c r="BM29" s="35"/>
    </row>
    <row r="30" spans="1:66" s="265" customFormat="1" ht="12.75" customHeight="1" thickTop="1" x14ac:dyDescent="0.2">
      <c r="A30" s="121">
        <v>111</v>
      </c>
      <c r="B30" s="122" t="s">
        <v>19</v>
      </c>
      <c r="C30" s="428"/>
      <c r="D30" s="429"/>
      <c r="E30" s="429"/>
      <c r="F30" s="432"/>
      <c r="G30" s="489">
        <f>C7/G7</f>
        <v>1752.4229166666667</v>
      </c>
      <c r="H30" s="888">
        <f t="shared" ref="H30:I33" si="1">ROUND(D7/H7,0)</f>
        <v>1739</v>
      </c>
      <c r="I30" s="95">
        <f t="shared" si="1"/>
        <v>1693</v>
      </c>
      <c r="J30" s="451">
        <f t="shared" ref="J30:J38" si="2">I30/H30*100</f>
        <v>97.354801610120759</v>
      </c>
      <c r="K30" s="95">
        <f>K7/C7*1000</f>
        <v>26381.91889735348</v>
      </c>
      <c r="L30" s="95">
        <f>L7/D7*1000</f>
        <v>28719.779328249228</v>
      </c>
      <c r="M30" s="97">
        <f>M7/E7*1000</f>
        <v>30811.86827518748</v>
      </c>
      <c r="N30" s="883">
        <f t="shared" ref="N30:N38" si="3">M30/L30*100</f>
        <v>107.2844882372771</v>
      </c>
      <c r="O30" s="55">
        <f t="shared" ref="O30:O38" si="4">O7/C7*1000</f>
        <v>41126.930052363648</v>
      </c>
      <c r="P30" s="8">
        <f t="shared" ref="P30:P38" si="5">P7/D7*1000</f>
        <v>44296.608794418302</v>
      </c>
      <c r="Q30" s="8">
        <f t="shared" ref="Q30:Q38" si="6">Q7/E7*1000</f>
        <v>47896.967720899898</v>
      </c>
      <c r="R30" s="84">
        <f t="shared" ref="R30:R38" si="7">Q30/P30*100</f>
        <v>108.12784324685205</v>
      </c>
      <c r="S30" s="286">
        <f t="shared" ref="S30:S36" si="8">ROUND(S7/E7*1000,0)</f>
        <v>0</v>
      </c>
      <c r="T30" s="285">
        <f t="shared" ref="T30:T36" si="9">ROUND(T7/E7*1000,0)</f>
        <v>0</v>
      </c>
      <c r="U30" s="430">
        <f t="shared" ref="U30:U38" si="10">ROUND(T30/O30*100,1)</f>
        <v>0</v>
      </c>
      <c r="V30" s="53">
        <f t="shared" ref="V30:V38" si="11">V7/C7*1000</f>
        <v>41704.986699691646</v>
      </c>
      <c r="W30" s="8">
        <f t="shared" ref="W30:W38" si="12">W7/D7*1000</f>
        <v>44924.951971442482</v>
      </c>
      <c r="X30" s="65">
        <f t="shared" ref="X30:X38" si="13">X7/E7*1000</f>
        <v>48509.505216824262</v>
      </c>
      <c r="Y30" s="84">
        <f t="shared" ref="Y30:Y38" si="14">X30/W30*100</f>
        <v>107.97898069576209</v>
      </c>
      <c r="Z30" s="53">
        <f t="shared" ref="Z30:Z38" si="15">Z7/C7*1000</f>
        <v>39244.37350970674</v>
      </c>
      <c r="AA30" s="8">
        <f t="shared" ref="AA30:AA38" si="16">AA7/D7*1000</f>
        <v>43295.635242576667</v>
      </c>
      <c r="AB30" s="65">
        <f t="shared" ref="AB30:AB38" si="17">AB7/E7*1000</f>
        <v>47449.951092272575</v>
      </c>
      <c r="AC30" s="84">
        <f t="shared" ref="AC30:AC38" si="18">AB30/AA30*100</f>
        <v>109.59523015754387</v>
      </c>
      <c r="AD30" s="55">
        <f t="shared" ref="AD30:AD38" si="19">AD7/C7*1000</f>
        <v>186.00934874475197</v>
      </c>
      <c r="AE30" s="8">
        <f t="shared" ref="AE30:AE38" si="20">AE7/D7*1000</f>
        <v>156.4984585429174</v>
      </c>
      <c r="AF30" s="65">
        <f t="shared" ref="AF30:AF38" si="21">AF7/E7*1000</f>
        <v>260.84121291164001</v>
      </c>
      <c r="AG30" s="84">
        <f t="shared" ref="AG30:AG38" si="22">AF30/AE30*100</f>
        <v>166.67334320108216</v>
      </c>
      <c r="AH30" s="8">
        <f t="shared" ref="AH30:AH38" si="23">AH7/C7*1000</f>
        <v>39430.382858451492</v>
      </c>
      <c r="AI30" s="8">
        <f t="shared" ref="AI30:AI38" si="24">AI7/D7*1000</f>
        <v>43452.133701119586</v>
      </c>
      <c r="AJ30" s="8">
        <f t="shared" ref="AJ30:AJ38" si="25">AJ7/E7*1000</f>
        <v>47710.792305184223</v>
      </c>
      <c r="AK30" s="84">
        <f t="shared" ref="AK30:AK38" si="26">AJ30/AI30*100</f>
        <v>109.80080433646209</v>
      </c>
      <c r="AL30" s="55">
        <f t="shared" ref="AL30:AL38" si="27">AL7/C7*1000</f>
        <v>40403.8112600163</v>
      </c>
      <c r="AM30" s="8">
        <f t="shared" ref="AM30:AM38" si="28">AM7/D7*1000</f>
        <v>44660.526529287687</v>
      </c>
      <c r="AN30" s="65">
        <f t="shared" ref="AN30:AN38" si="29">AN7/E7*1000</f>
        <v>49110.933485490707</v>
      </c>
      <c r="AO30" s="84">
        <f t="shared" ref="AO30:AO38" si="30">AN30/AM30*100</f>
        <v>109.96496750499463</v>
      </c>
      <c r="AP30" s="97">
        <f t="shared" ref="AP30:AP38" si="31">ROUND(AP7/D7*1000,0)</f>
        <v>844</v>
      </c>
      <c r="AQ30" s="97">
        <f t="shared" ref="AQ30:AQ38" si="32">ROUND(AQ7/E7*1000,0)</f>
        <v>186</v>
      </c>
      <c r="AR30" s="84">
        <f t="shared" ref="AR30:AR38" si="33">AQ30/AP30*100</f>
        <v>22.037914691943129</v>
      </c>
      <c r="AS30" s="8">
        <f t="shared" ref="AS30:AS38" si="34">AS7/D7*1000</f>
        <v>264.42544215479472</v>
      </c>
      <c r="AT30" s="65">
        <f t="shared" ref="AT30:AT38" si="35">AT7/E7*1000</f>
        <v>-601.4282686664493</v>
      </c>
      <c r="AU30" s="1060">
        <f t="shared" ref="AU30:AU38" si="36">AT30/AS30*100</f>
        <v>-227.44720166313382</v>
      </c>
      <c r="AV30" s="65">
        <f t="shared" ref="AV30:AV38" si="37">AV7/D7*1000</f>
        <v>5062.4695765049491</v>
      </c>
      <c r="AW30" s="11">
        <f t="shared" ref="AW30:AW38" si="38">AW7/E7*1000</f>
        <v>5526.5731985653729</v>
      </c>
      <c r="AX30" s="1060">
        <f t="shared" ref="AX30:AX38" si="39">AW30/AV30*100</f>
        <v>109.16753404730252</v>
      </c>
      <c r="AY30" s="25">
        <f t="shared" ref="AY30:AY38" si="40">AY7/D7*1000</f>
        <v>0</v>
      </c>
      <c r="AZ30" s="11">
        <f t="shared" ref="AZ30:AZ38" si="41">AZ7/E7*1000</f>
        <v>0</v>
      </c>
      <c r="BA30" s="79"/>
      <c r="BB30" s="98"/>
      <c r="BC30" s="11">
        <f t="shared" ref="BC30:BC38" si="42">BC7/D7*1000</f>
        <v>4564.3355508680834</v>
      </c>
      <c r="BD30" s="11">
        <f t="shared" ref="BD30:BD38" si="43">BD7/E7*1000</f>
        <v>4802.0867297032937</v>
      </c>
      <c r="BE30" s="57">
        <f t="shared" ref="BE30:BE38" si="44">BD30/BC30*100</f>
        <v>105.20888914028225</v>
      </c>
      <c r="BF30" s="65">
        <f t="shared" ref="BF30:BF38" si="45">BF7/D7*1000</f>
        <v>1478.1762128833359</v>
      </c>
      <c r="BG30" s="65">
        <f t="shared" ref="BG30:BG38" si="46">BG7/E7*1000</f>
        <v>1505.7059015324421</v>
      </c>
      <c r="BH30" s="57">
        <f t="shared" ref="BH30:BH38" si="47">BG30/BF30*100</f>
        <v>101.86240912342966</v>
      </c>
      <c r="BI30" s="431"/>
      <c r="BJ30" s="98"/>
      <c r="BK30" s="8">
        <f t="shared" ref="BK30:BK38" si="48">BK7/D7*1000</f>
        <v>-498.13402563686515</v>
      </c>
      <c r="BL30" s="8">
        <f t="shared" ref="BL30:BL38" si="49">BL7/E7*1000</f>
        <v>-724.48646886208019</v>
      </c>
      <c r="BM30" s="57">
        <f t="shared" ref="BM30:BM37" si="50">BL30/BK30*100</f>
        <v>145.44006865136808</v>
      </c>
    </row>
    <row r="31" spans="1:66" s="265" customFormat="1" ht="12.75" customHeight="1" x14ac:dyDescent="0.2">
      <c r="A31" s="75">
        <v>201</v>
      </c>
      <c r="B31" s="101" t="s">
        <v>20</v>
      </c>
      <c r="C31" s="1020"/>
      <c r="D31" s="1021"/>
      <c r="E31" s="1021"/>
      <c r="F31" s="1022"/>
      <c r="G31" s="490">
        <f>C8/G8</f>
        <v>1831.717616580311</v>
      </c>
      <c r="H31" s="888">
        <f t="shared" si="1"/>
        <v>1813</v>
      </c>
      <c r="I31" s="887">
        <f t="shared" si="1"/>
        <v>1763</v>
      </c>
      <c r="J31" s="451">
        <f t="shared" si="2"/>
        <v>97.242140099282963</v>
      </c>
      <c r="K31" s="888">
        <f t="shared" ref="K31:K38" si="51">K8/C8*1000</f>
        <v>29702.930373400202</v>
      </c>
      <c r="L31" s="888">
        <f t="shared" ref="L31:L38" si="52">L8/D8*1000</f>
        <v>32088.487891108365</v>
      </c>
      <c r="M31" s="94">
        <f t="shared" ref="M31:M38" si="53">M8/E8*1000</f>
        <v>34334.662411347519</v>
      </c>
      <c r="N31" s="451">
        <f t="shared" si="3"/>
        <v>106.99993881874865</v>
      </c>
      <c r="O31" s="10">
        <f t="shared" si="4"/>
        <v>38098.332067498013</v>
      </c>
      <c r="P31" s="11">
        <f>P8/D8*1000</f>
        <v>40748.844970832601</v>
      </c>
      <c r="Q31" s="11">
        <f t="shared" si="6"/>
        <v>43922.537588652478</v>
      </c>
      <c r="R31" s="42">
        <f t="shared" si="7"/>
        <v>107.78842350032636</v>
      </c>
      <c r="S31" s="283">
        <f t="shared" si="8"/>
        <v>0</v>
      </c>
      <c r="T31" s="290">
        <f t="shared" si="9"/>
        <v>0</v>
      </c>
      <c r="U31" s="433">
        <f t="shared" si="10"/>
        <v>0</v>
      </c>
      <c r="V31" s="16">
        <f t="shared" si="11"/>
        <v>38603.909521768837</v>
      </c>
      <c r="W31" s="11">
        <f t="shared" si="12"/>
        <v>41322.647339579285</v>
      </c>
      <c r="X31" s="25">
        <f t="shared" si="13"/>
        <v>44516.01276595745</v>
      </c>
      <c r="Y31" s="42">
        <f t="shared" si="14"/>
        <v>107.72788200169239</v>
      </c>
      <c r="Z31" s="16">
        <f t="shared" si="15"/>
        <v>38136.024258779165</v>
      </c>
      <c r="AA31" s="11">
        <f t="shared" si="16"/>
        <v>40221.501149018914</v>
      </c>
      <c r="AB31" s="25">
        <f t="shared" si="17"/>
        <v>42930.527659574465</v>
      </c>
      <c r="AC31" s="42">
        <f t="shared" si="18"/>
        <v>106.73526952790431</v>
      </c>
      <c r="AD31" s="10">
        <f t="shared" si="19"/>
        <v>320.43312782956622</v>
      </c>
      <c r="AE31" s="11">
        <f t="shared" si="20"/>
        <v>240.35920098992401</v>
      </c>
      <c r="AF31" s="25">
        <f t="shared" si="21"/>
        <v>289.02127659574467</v>
      </c>
      <c r="AG31" s="42">
        <f t="shared" si="22"/>
        <v>120.2455638916276</v>
      </c>
      <c r="AH31" s="11">
        <f t="shared" si="23"/>
        <v>38456.45738660873</v>
      </c>
      <c r="AI31" s="11">
        <f t="shared" si="24"/>
        <v>40461.860350008843</v>
      </c>
      <c r="AJ31" s="11">
        <f t="shared" si="25"/>
        <v>43219.548936170213</v>
      </c>
      <c r="AK31" s="42">
        <f t="shared" si="26"/>
        <v>106.81552593555122</v>
      </c>
      <c r="AL31" s="10">
        <f t="shared" si="27"/>
        <v>39552.402046268755</v>
      </c>
      <c r="AM31" s="11">
        <f t="shared" si="28"/>
        <v>41804.593247304227</v>
      </c>
      <c r="AN31" s="25">
        <f t="shared" si="29"/>
        <v>44702.531914893618</v>
      </c>
      <c r="AO31" s="42">
        <f t="shared" si="30"/>
        <v>106.93210588235125</v>
      </c>
      <c r="AP31" s="94">
        <f t="shared" si="31"/>
        <v>287</v>
      </c>
      <c r="AQ31" s="94">
        <f t="shared" si="32"/>
        <v>703</v>
      </c>
      <c r="AR31" s="42">
        <f t="shared" si="33"/>
        <v>244.94773519163763</v>
      </c>
      <c r="AS31" s="11">
        <f t="shared" si="34"/>
        <v>-481.94590772494257</v>
      </c>
      <c r="AT31" s="25">
        <f t="shared" si="35"/>
        <v>-186.51914893617021</v>
      </c>
      <c r="AU31" s="1061">
        <f t="shared" si="36"/>
        <v>38.701262101518019</v>
      </c>
      <c r="AV31" s="25">
        <f t="shared" si="37"/>
        <v>8173.9437864592546</v>
      </c>
      <c r="AW31" s="11">
        <f t="shared" si="38"/>
        <v>10751.77304964539</v>
      </c>
      <c r="AX31" s="1061">
        <f t="shared" si="39"/>
        <v>131.53715428599472</v>
      </c>
      <c r="AY31" s="25">
        <f t="shared" si="40"/>
        <v>0</v>
      </c>
      <c r="AZ31" s="11">
        <f t="shared" si="41"/>
        <v>1985.8156028368794</v>
      </c>
      <c r="BA31" s="90"/>
      <c r="BB31" s="98"/>
      <c r="BC31" s="11">
        <f t="shared" si="42"/>
        <v>6062.294502386424</v>
      </c>
      <c r="BD31" s="11">
        <f t="shared" si="43"/>
        <v>6508.9361702127662</v>
      </c>
      <c r="BE31" s="57">
        <f t="shared" si="44"/>
        <v>107.36753497624574</v>
      </c>
      <c r="BF31" s="25">
        <f t="shared" si="45"/>
        <v>3394.0251016439806</v>
      </c>
      <c r="BG31" s="25">
        <f t="shared" si="46"/>
        <v>3645.3900709219861</v>
      </c>
      <c r="BH31" s="57">
        <f t="shared" si="47"/>
        <v>107.40610224586291</v>
      </c>
      <c r="BI31" s="292"/>
      <c r="BJ31" s="98"/>
      <c r="BK31" s="11">
        <f t="shared" si="48"/>
        <v>-2111.6492840728301</v>
      </c>
      <c r="BL31" s="11">
        <f t="shared" si="49"/>
        <v>-4242.8368794326243</v>
      </c>
      <c r="BM31" s="57">
        <f t="shared" si="50"/>
        <v>200.92526308389998</v>
      </c>
    </row>
    <row r="32" spans="1:66" s="252" customFormat="1" ht="12.75" customHeight="1" x14ac:dyDescent="0.2">
      <c r="A32" s="75">
        <v>205</v>
      </c>
      <c r="B32" s="101" t="s">
        <v>100</v>
      </c>
      <c r="C32" s="1020"/>
      <c r="D32" s="1021"/>
      <c r="E32" s="1021"/>
      <c r="F32" s="1022"/>
      <c r="G32" s="490">
        <f>C9/G9</f>
        <v>1917.784342688331</v>
      </c>
      <c r="H32" s="888">
        <f t="shared" si="1"/>
        <v>1900</v>
      </c>
      <c r="I32" s="888">
        <f t="shared" si="1"/>
        <v>1857</v>
      </c>
      <c r="J32" s="451">
        <f t="shared" si="2"/>
        <v>97.73684210526315</v>
      </c>
      <c r="K32" s="888">
        <f t="shared" si="51"/>
        <v>24941.462944991297</v>
      </c>
      <c r="L32" s="888">
        <f>L9/D9*1000</f>
        <v>26760.494640580295</v>
      </c>
      <c r="M32" s="94">
        <f>M9/E9*1000</f>
        <v>28587.533180778031</v>
      </c>
      <c r="N32" s="451">
        <f t="shared" si="3"/>
        <v>106.82737208237984</v>
      </c>
      <c r="O32" s="10">
        <f t="shared" si="4"/>
        <v>35651.979450683182</v>
      </c>
      <c r="P32" s="11">
        <f t="shared" si="5"/>
        <v>39231.775837771558</v>
      </c>
      <c r="Q32" s="11">
        <f t="shared" si="6"/>
        <v>41807.212814645311</v>
      </c>
      <c r="R32" s="42">
        <f t="shared" si="7"/>
        <v>106.56467091248562</v>
      </c>
      <c r="S32" s="283">
        <f t="shared" si="8"/>
        <v>0</v>
      </c>
      <c r="T32" s="290">
        <f t="shared" si="9"/>
        <v>0</v>
      </c>
      <c r="U32" s="433">
        <f t="shared" si="10"/>
        <v>0</v>
      </c>
      <c r="V32" s="16">
        <f t="shared" si="11"/>
        <v>35945.696812853334</v>
      </c>
      <c r="W32" s="11">
        <f t="shared" si="12"/>
        <v>39540.986444359034</v>
      </c>
      <c r="X32" s="25">
        <f t="shared" si="13"/>
        <v>42118.841342486652</v>
      </c>
      <c r="Y32" s="42">
        <f t="shared" si="14"/>
        <v>106.51945014511742</v>
      </c>
      <c r="Z32" s="16">
        <f t="shared" si="15"/>
        <v>35442.662938829584</v>
      </c>
      <c r="AA32" s="11">
        <f t="shared" si="16"/>
        <v>38536.271405650419</v>
      </c>
      <c r="AB32" s="25">
        <f t="shared" si="17"/>
        <v>41459.191456903129</v>
      </c>
      <c r="AC32" s="42">
        <f t="shared" si="18"/>
        <v>107.58485433238914</v>
      </c>
      <c r="AD32" s="10">
        <f t="shared" si="19"/>
        <v>340.33535129473017</v>
      </c>
      <c r="AE32" s="11">
        <f>AE9/D9*1000</f>
        <v>276.81692563919546</v>
      </c>
      <c r="AF32" s="25">
        <f>AF9/E9*1000</f>
        <v>288.32951945080094</v>
      </c>
      <c r="AG32" s="42">
        <f t="shared" si="22"/>
        <v>104.15891975717231</v>
      </c>
      <c r="AH32" s="11">
        <f t="shared" si="23"/>
        <v>35782.998290124313</v>
      </c>
      <c r="AI32" s="11">
        <f t="shared" si="24"/>
        <v>38813.088331289611</v>
      </c>
      <c r="AJ32" s="11">
        <f t="shared" si="25"/>
        <v>41747.520976353924</v>
      </c>
      <c r="AK32" s="42">
        <f t="shared" si="26"/>
        <v>107.56042039225899</v>
      </c>
      <c r="AL32" s="10">
        <f t="shared" si="27"/>
        <v>36710.632037832926</v>
      </c>
      <c r="AM32" s="11">
        <f t="shared" si="28"/>
        <v>39817.199405796833</v>
      </c>
      <c r="AN32" s="25">
        <f t="shared" si="29"/>
        <v>42890.07856598017</v>
      </c>
      <c r="AO32" s="42">
        <f t="shared" si="30"/>
        <v>107.71746683855412</v>
      </c>
      <c r="AP32" s="94">
        <f t="shared" si="31"/>
        <v>419</v>
      </c>
      <c r="AQ32" s="94">
        <f t="shared" si="32"/>
        <v>60</v>
      </c>
      <c r="AR32" s="42">
        <f t="shared" si="33"/>
        <v>14.319809069212411</v>
      </c>
      <c r="AS32" s="11">
        <f t="shared" si="34"/>
        <v>-276.21296143780086</v>
      </c>
      <c r="AT32" s="25">
        <f t="shared" si="35"/>
        <v>-771.23722349351647</v>
      </c>
      <c r="AU32" s="1061">
        <f t="shared" si="36"/>
        <v>279.21833192726109</v>
      </c>
      <c r="AV32" s="25">
        <f t="shared" si="37"/>
        <v>4878.7587620564063</v>
      </c>
      <c r="AW32" s="11">
        <f t="shared" si="38"/>
        <v>5350.6132723112123</v>
      </c>
      <c r="AX32" s="1061">
        <f t="shared" si="39"/>
        <v>109.67160979396158</v>
      </c>
      <c r="AY32" s="25">
        <f t="shared" si="40"/>
        <v>0</v>
      </c>
      <c r="AZ32" s="11">
        <f t="shared" si="41"/>
        <v>0</v>
      </c>
      <c r="BA32" s="1023"/>
      <c r="BB32" s="1024"/>
      <c r="BC32" s="11">
        <f t="shared" si="42"/>
        <v>5873.4184068766508</v>
      </c>
      <c r="BD32" s="11">
        <f t="shared" si="43"/>
        <v>6295.7437070938213</v>
      </c>
      <c r="BE32" s="57">
        <f t="shared" si="44"/>
        <v>107.19045147069224</v>
      </c>
      <c r="BF32" s="25">
        <f t="shared" si="45"/>
        <v>2544.7330051184445</v>
      </c>
      <c r="BG32" s="25">
        <f t="shared" si="46"/>
        <v>2769.6414950419526</v>
      </c>
      <c r="BH32" s="57">
        <f t="shared" si="47"/>
        <v>108.83819597070223</v>
      </c>
      <c r="BI32" s="1025"/>
      <c r="BJ32" s="1024"/>
      <c r="BK32" s="11">
        <f t="shared" si="48"/>
        <v>994.65964482024435</v>
      </c>
      <c r="BL32" s="11">
        <f t="shared" si="49"/>
        <v>945.13043478260875</v>
      </c>
      <c r="BM32" s="57">
        <f t="shared" si="50"/>
        <v>95.020486626197993</v>
      </c>
      <c r="BN32" s="265"/>
    </row>
    <row r="33" spans="1:66" s="252" customFormat="1" ht="12.75" customHeight="1" x14ac:dyDescent="0.2">
      <c r="A33" s="75">
        <v>207</v>
      </c>
      <c r="B33" s="101" t="s">
        <v>69</v>
      </c>
      <c r="C33" s="1020"/>
      <c r="D33" s="1021"/>
      <c r="E33" s="1021"/>
      <c r="F33" s="1022"/>
      <c r="G33" s="490">
        <f>C10/G10</f>
        <v>1791.3443396226414</v>
      </c>
      <c r="H33" s="888">
        <f t="shared" si="1"/>
        <v>1750</v>
      </c>
      <c r="I33" s="889">
        <f t="shared" si="1"/>
        <v>1723</v>
      </c>
      <c r="J33" s="451">
        <f t="shared" si="2"/>
        <v>98.457142857142856</v>
      </c>
      <c r="K33" s="888">
        <f t="shared" si="51"/>
        <v>32424.030650533878</v>
      </c>
      <c r="L33" s="888">
        <f t="shared" si="52"/>
        <v>34955.256218018629</v>
      </c>
      <c r="M33" s="94">
        <f t="shared" si="53"/>
        <v>37454.684808045946</v>
      </c>
      <c r="N33" s="451">
        <f t="shared" si="3"/>
        <v>107.15036552568287</v>
      </c>
      <c r="O33" s="10">
        <f t="shared" si="4"/>
        <v>35910.898845338568</v>
      </c>
      <c r="P33" s="11">
        <f>P10/D10*1000</f>
        <v>38765.327468333191</v>
      </c>
      <c r="Q33" s="11">
        <f t="shared" si="6"/>
        <v>41759.703237006725</v>
      </c>
      <c r="R33" s="42">
        <f t="shared" si="7"/>
        <v>107.72436598431831</v>
      </c>
      <c r="S33" s="283">
        <f t="shared" si="8"/>
        <v>0</v>
      </c>
      <c r="T33" s="290">
        <f t="shared" si="9"/>
        <v>0</v>
      </c>
      <c r="U33" s="433">
        <f t="shared" si="10"/>
        <v>0</v>
      </c>
      <c r="V33" s="16">
        <f t="shared" si="11"/>
        <v>36161.894856029387</v>
      </c>
      <c r="W33" s="11">
        <f t="shared" si="12"/>
        <v>38988.799308992537</v>
      </c>
      <c r="X33" s="25">
        <f t="shared" si="13"/>
        <v>41995.229840933134</v>
      </c>
      <c r="Y33" s="42">
        <f t="shared" si="14"/>
        <v>107.71101081650181</v>
      </c>
      <c r="Z33" s="16">
        <f t="shared" si="15"/>
        <v>35519.102602925494</v>
      </c>
      <c r="AA33" s="11">
        <f t="shared" si="16"/>
        <v>38900.827583675862</v>
      </c>
      <c r="AB33" s="25">
        <f t="shared" si="17"/>
        <v>41712.574170960601</v>
      </c>
      <c r="AC33" s="42">
        <f t="shared" si="18"/>
        <v>107.22798655436483</v>
      </c>
      <c r="AD33" s="10">
        <f t="shared" si="19"/>
        <v>309.5058786354719</v>
      </c>
      <c r="AE33" s="11">
        <f t="shared" si="20"/>
        <v>296.22095461790116</v>
      </c>
      <c r="AF33" s="25">
        <f t="shared" si="21"/>
        <v>313.96511557346122</v>
      </c>
      <c r="AG33" s="42">
        <f t="shared" si="22"/>
        <v>105.99017749384019</v>
      </c>
      <c r="AH33" s="11">
        <f t="shared" si="23"/>
        <v>35828.608481560965</v>
      </c>
      <c r="AI33" s="11">
        <f t="shared" si="24"/>
        <v>39197.048538293762</v>
      </c>
      <c r="AJ33" s="11">
        <f t="shared" si="25"/>
        <v>42026.539286534062</v>
      </c>
      <c r="AK33" s="42">
        <f t="shared" si="26"/>
        <v>107.21863215154073</v>
      </c>
      <c r="AL33" s="10">
        <f t="shared" si="27"/>
        <v>36783.988782536566</v>
      </c>
      <c r="AM33" s="11">
        <f t="shared" si="28"/>
        <v>40250.500129876375</v>
      </c>
      <c r="AN33" s="25">
        <f t="shared" si="29"/>
        <v>43239.376915421628</v>
      </c>
      <c r="AO33" s="42">
        <f t="shared" si="30"/>
        <v>107.42568856511356</v>
      </c>
      <c r="AP33" s="94">
        <f t="shared" si="31"/>
        <v>-432</v>
      </c>
      <c r="AQ33" s="94">
        <f t="shared" si="32"/>
        <v>-267</v>
      </c>
      <c r="AR33" s="42">
        <f t="shared" si="33"/>
        <v>61.805555555555557</v>
      </c>
      <c r="AS33" s="11">
        <f t="shared" si="34"/>
        <v>-1261.7008208838392</v>
      </c>
      <c r="AT33" s="25">
        <f t="shared" si="35"/>
        <v>-1244.147074488493</v>
      </c>
      <c r="AU33" s="1061">
        <f t="shared" si="36"/>
        <v>98.608723549609039</v>
      </c>
      <c r="AV33" s="25">
        <f t="shared" si="37"/>
        <v>5518.9004697592491</v>
      </c>
      <c r="AW33" s="11">
        <f t="shared" si="38"/>
        <v>6240.5342156016914</v>
      </c>
      <c r="AX33" s="1061">
        <f t="shared" si="39"/>
        <v>113.07567965388444</v>
      </c>
      <c r="AY33" s="25">
        <f t="shared" si="40"/>
        <v>0</v>
      </c>
      <c r="AZ33" s="11">
        <f t="shared" si="41"/>
        <v>0</v>
      </c>
      <c r="BA33" s="1023"/>
      <c r="BB33" s="1024"/>
      <c r="BC33" s="11">
        <f t="shared" si="42"/>
        <v>6274.5653678382687</v>
      </c>
      <c r="BD33" s="11">
        <f t="shared" si="43"/>
        <v>6593.4547507671041</v>
      </c>
      <c r="BE33" s="57">
        <f t="shared" si="44"/>
        <v>105.08225453452722</v>
      </c>
      <c r="BF33" s="25">
        <f t="shared" si="45"/>
        <v>2115.1945621172722</v>
      </c>
      <c r="BG33" s="25">
        <f t="shared" si="46"/>
        <v>2228.2552773842222</v>
      </c>
      <c r="BH33" s="57">
        <f t="shared" si="47"/>
        <v>105.34516858599419</v>
      </c>
      <c r="BI33" s="1025"/>
      <c r="BJ33" s="1024"/>
      <c r="BK33" s="11">
        <f t="shared" si="48"/>
        <v>755.6648980790203</v>
      </c>
      <c r="BL33" s="11">
        <f t="shared" si="49"/>
        <v>352.9205351654121</v>
      </c>
      <c r="BM33" s="57">
        <f t="shared" si="50"/>
        <v>46.703312018670346</v>
      </c>
      <c r="BN33" s="265"/>
    </row>
    <row r="34" spans="1:66" s="252" customFormat="1" ht="12.75" customHeight="1" x14ac:dyDescent="0.2">
      <c r="A34" s="75">
        <v>209</v>
      </c>
      <c r="B34" s="101" t="s">
        <v>94</v>
      </c>
      <c r="C34" s="1145"/>
      <c r="D34" s="1021"/>
      <c r="E34" s="1021"/>
      <c r="F34" s="1022"/>
      <c r="G34" s="490">
        <f t="shared" ref="G34:G38" si="54">C11/G11</f>
        <v>1782.8148148148148</v>
      </c>
      <c r="H34" s="888">
        <f t="shared" ref="H34:I36" si="55">ROUND(D11/H11,0)</f>
        <v>1736</v>
      </c>
      <c r="I34" s="888">
        <f>ROUND(E11/I11,0)</f>
        <v>1695</v>
      </c>
      <c r="J34" s="451">
        <f t="shared" si="2"/>
        <v>97.638248847926263</v>
      </c>
      <c r="K34" s="888">
        <f t="shared" si="51"/>
        <v>35291.964434103371</v>
      </c>
      <c r="L34" s="888">
        <f t="shared" si="52"/>
        <v>37794.647255972741</v>
      </c>
      <c r="M34" s="94">
        <f t="shared" si="53"/>
        <v>40359.497536262061</v>
      </c>
      <c r="N34" s="451">
        <f t="shared" si="3"/>
        <v>106.78627918635752</v>
      </c>
      <c r="O34" s="10">
        <f t="shared" si="4"/>
        <v>38796.507118719186</v>
      </c>
      <c r="P34" s="11">
        <f t="shared" si="5"/>
        <v>41669.037491412986</v>
      </c>
      <c r="Q34" s="11">
        <f>Q11/E11*1000</f>
        <v>45113.470747449508</v>
      </c>
      <c r="R34" s="42">
        <f t="shared" si="7"/>
        <v>108.26616947114832</v>
      </c>
      <c r="S34" s="283">
        <f t="shared" si="8"/>
        <v>0</v>
      </c>
      <c r="T34" s="290">
        <f t="shared" si="9"/>
        <v>0</v>
      </c>
      <c r="U34" s="433">
        <f t="shared" si="10"/>
        <v>0</v>
      </c>
      <c r="V34" s="16">
        <f t="shared" si="11"/>
        <v>39086.234834635201</v>
      </c>
      <c r="W34" s="11">
        <f t="shared" si="12"/>
        <v>41949.22734243267</v>
      </c>
      <c r="X34" s="25">
        <f t="shared" si="13"/>
        <v>45405.094038448187</v>
      </c>
      <c r="Y34" s="42">
        <f t="shared" si="14"/>
        <v>108.23821298972966</v>
      </c>
      <c r="Z34" s="16">
        <f t="shared" si="15"/>
        <v>39070.24541576644</v>
      </c>
      <c r="AA34" s="11">
        <f>AA11/D11*1000</f>
        <v>43102.419629041098</v>
      </c>
      <c r="AB34" s="25">
        <f t="shared" si="17"/>
        <v>45412.58935387605</v>
      </c>
      <c r="AC34" s="42">
        <f t="shared" si="18"/>
        <v>105.3597216692643</v>
      </c>
      <c r="AD34" s="10">
        <f t="shared" si="19"/>
        <v>325.63985374771482</v>
      </c>
      <c r="AE34" s="11">
        <f t="shared" si="20"/>
        <v>296.43404828155684</v>
      </c>
      <c r="AF34" s="25">
        <f t="shared" si="21"/>
        <v>401.76278714692205</v>
      </c>
      <c r="AG34" s="42">
        <f t="shared" si="22"/>
        <v>135.53193011260387</v>
      </c>
      <c r="AH34" s="11">
        <f t="shared" si="23"/>
        <v>39395.885269514154</v>
      </c>
      <c r="AI34" s="11">
        <f t="shared" si="24"/>
        <v>43398.853677322659</v>
      </c>
      <c r="AJ34" s="11">
        <f t="shared" si="25"/>
        <v>45814.352141022973</v>
      </c>
      <c r="AK34" s="42">
        <f t="shared" si="26"/>
        <v>105.56581167249239</v>
      </c>
      <c r="AL34" s="10">
        <f t="shared" si="27"/>
        <v>40537.781840341253</v>
      </c>
      <c r="AM34" s="11">
        <f t="shared" si="28"/>
        <v>44612.789963431474</v>
      </c>
      <c r="AN34" s="25">
        <f t="shared" si="29"/>
        <v>47300.548268443337</v>
      </c>
      <c r="AO34" s="42">
        <f t="shared" si="30"/>
        <v>106.02463622475749</v>
      </c>
      <c r="AP34" s="94">
        <f t="shared" si="31"/>
        <v>-1730</v>
      </c>
      <c r="AQ34" s="94">
        <f t="shared" si="32"/>
        <v>-701</v>
      </c>
      <c r="AR34" s="42">
        <f t="shared" si="33"/>
        <v>40.520231213872833</v>
      </c>
      <c r="AS34" s="11">
        <f t="shared" si="34"/>
        <v>-2663.5626209987995</v>
      </c>
      <c r="AT34" s="25">
        <f t="shared" si="35"/>
        <v>-1895.454229995142</v>
      </c>
      <c r="AU34" s="1061">
        <f t="shared" si="36"/>
        <v>71.162367839670779</v>
      </c>
      <c r="AV34" s="25">
        <f t="shared" si="37"/>
        <v>4550.7553100691812</v>
      </c>
      <c r="AW34" s="11">
        <f t="shared" si="38"/>
        <v>4610.5281421333893</v>
      </c>
      <c r="AX34" s="1061">
        <f t="shared" si="39"/>
        <v>101.31347057777316</v>
      </c>
      <c r="AY34" s="25">
        <f t="shared" si="40"/>
        <v>0</v>
      </c>
      <c r="AZ34" s="11">
        <f t="shared" si="41"/>
        <v>0</v>
      </c>
      <c r="BA34" s="1023"/>
      <c r="BB34" s="1024"/>
      <c r="BC34" s="11">
        <f t="shared" si="42"/>
        <v>5711.0947659128606</v>
      </c>
      <c r="BD34" s="11">
        <f t="shared" si="43"/>
        <v>5185.5021167325976</v>
      </c>
      <c r="BE34" s="57">
        <f t="shared" si="44"/>
        <v>90.796989531371366</v>
      </c>
      <c r="BF34" s="25">
        <f t="shared" si="45"/>
        <v>856.99416430162444</v>
      </c>
      <c r="BG34" s="25">
        <f t="shared" si="46"/>
        <v>714.54646401554589</v>
      </c>
      <c r="BH34" s="57">
        <f t="shared" si="47"/>
        <v>83.378218169996416</v>
      </c>
      <c r="BI34" s="1025"/>
      <c r="BJ34" s="1024"/>
      <c r="BK34" s="11">
        <f t="shared" si="48"/>
        <v>1160.3394558436783</v>
      </c>
      <c r="BL34" s="11">
        <f t="shared" si="49"/>
        <v>574.97397459920887</v>
      </c>
      <c r="BM34" s="57">
        <f t="shared" si="50"/>
        <v>49.552221266245539</v>
      </c>
      <c r="BN34" s="265"/>
    </row>
    <row r="35" spans="1:66" s="252" customFormat="1" ht="12.75" customHeight="1" x14ac:dyDescent="0.2">
      <c r="A35" s="75">
        <v>211</v>
      </c>
      <c r="B35" s="101" t="s">
        <v>17</v>
      </c>
      <c r="C35" s="1145"/>
      <c r="D35" s="1021"/>
      <c r="E35" s="1021"/>
      <c r="F35" s="1022"/>
      <c r="G35" s="490">
        <f t="shared" si="54"/>
        <v>1898.050847457627</v>
      </c>
      <c r="H35" s="888">
        <f t="shared" si="55"/>
        <v>1809</v>
      </c>
      <c r="I35" s="888">
        <f>ROUND(E12/I12,0)</f>
        <v>1765</v>
      </c>
      <c r="J35" s="451">
        <f t="shared" si="2"/>
        <v>97.567716970702051</v>
      </c>
      <c r="K35" s="888">
        <f t="shared" si="51"/>
        <v>30147.965501332023</v>
      </c>
      <c r="L35" s="888">
        <f t="shared" si="52"/>
        <v>32318.651603574053</v>
      </c>
      <c r="M35" s="94">
        <f t="shared" si="53"/>
        <v>34229.200309079271</v>
      </c>
      <c r="N35" s="451">
        <f t="shared" si="3"/>
        <v>105.91159782573953</v>
      </c>
      <c r="O35" s="10">
        <f t="shared" si="4"/>
        <v>38289.749371195547</v>
      </c>
      <c r="P35" s="11">
        <f t="shared" si="5"/>
        <v>42013.063034395178</v>
      </c>
      <c r="Q35" s="11">
        <f t="shared" si="6"/>
        <v>44824.621148882543</v>
      </c>
      <c r="R35" s="42">
        <f t="shared" si="7"/>
        <v>106.69210457753486</v>
      </c>
      <c r="S35" s="283">
        <f t="shared" si="8"/>
        <v>0</v>
      </c>
      <c r="T35" s="290">
        <f t="shared" si="9"/>
        <v>0</v>
      </c>
      <c r="U35" s="433">
        <f t="shared" si="10"/>
        <v>0</v>
      </c>
      <c r="V35" s="16">
        <f t="shared" si="11"/>
        <v>38559.830929737618</v>
      </c>
      <c r="W35" s="11">
        <f t="shared" si="12"/>
        <v>42281.345140287754</v>
      </c>
      <c r="X35" s="25">
        <f t="shared" si="13"/>
        <v>45243.238152084145</v>
      </c>
      <c r="Y35" s="42">
        <f t="shared" si="14"/>
        <v>107.00520052512272</v>
      </c>
      <c r="Z35" s="16">
        <f t="shared" si="15"/>
        <v>37700.561831197629</v>
      </c>
      <c r="AA35" s="11">
        <f t="shared" si="16"/>
        <v>41223.449523197763</v>
      </c>
      <c r="AB35" s="25">
        <f t="shared" si="17"/>
        <v>44402.813626082039</v>
      </c>
      <c r="AC35" s="42">
        <f t="shared" si="18"/>
        <v>107.71251348360633</v>
      </c>
      <c r="AD35" s="10">
        <f t="shared" si="19"/>
        <v>357.27701626705959</v>
      </c>
      <c r="AE35" s="11">
        <f t="shared" si="20"/>
        <v>251.61067835718947</v>
      </c>
      <c r="AF35" s="25">
        <f t="shared" si="21"/>
        <v>243.77667692498622</v>
      </c>
      <c r="AG35" s="42">
        <f t="shared" si="22"/>
        <v>96.886459079021279</v>
      </c>
      <c r="AH35" s="11">
        <f t="shared" si="23"/>
        <v>38057.838847464685</v>
      </c>
      <c r="AI35" s="11">
        <f t="shared" si="24"/>
        <v>41475.060201554952</v>
      </c>
      <c r="AJ35" s="11">
        <f t="shared" si="25"/>
        <v>44646.590303007026</v>
      </c>
      <c r="AK35" s="42">
        <f t="shared" si="26"/>
        <v>107.64683664361063</v>
      </c>
      <c r="AL35" s="10">
        <f t="shared" si="27"/>
        <v>39089.898200651871</v>
      </c>
      <c r="AM35" s="11">
        <f t="shared" si="28"/>
        <v>42779.277492536785</v>
      </c>
      <c r="AN35" s="25">
        <f t="shared" si="29"/>
        <v>46105.45261941733</v>
      </c>
      <c r="AO35" s="42">
        <f t="shared" si="30"/>
        <v>107.77520173747868</v>
      </c>
      <c r="AP35" s="94">
        <f t="shared" si="31"/>
        <v>538</v>
      </c>
      <c r="AQ35" s="94">
        <f t="shared" si="32"/>
        <v>178</v>
      </c>
      <c r="AR35" s="42">
        <f t="shared" si="33"/>
        <v>33.085501858736059</v>
      </c>
      <c r="AS35" s="11">
        <f t="shared" si="34"/>
        <v>-497.93235224902941</v>
      </c>
      <c r="AT35" s="25">
        <f t="shared" si="35"/>
        <v>-862.21446733318658</v>
      </c>
      <c r="AU35" s="1061">
        <f t="shared" si="36"/>
        <v>173.15895692231902</v>
      </c>
      <c r="AV35" s="25">
        <f t="shared" si="37"/>
        <v>5522.0403553926826</v>
      </c>
      <c r="AW35" s="11">
        <f t="shared" si="38"/>
        <v>5666.6257909814449</v>
      </c>
      <c r="AX35" s="1061">
        <f t="shared" si="39"/>
        <v>102.61833355577643</v>
      </c>
      <c r="AY35" s="25">
        <f t="shared" si="40"/>
        <v>0</v>
      </c>
      <c r="AZ35" s="11">
        <f t="shared" si="41"/>
        <v>0</v>
      </c>
      <c r="BA35" s="1023"/>
      <c r="BB35" s="1024"/>
      <c r="BC35" s="11">
        <f t="shared" si="42"/>
        <v>4265.5587903150608</v>
      </c>
      <c r="BD35" s="11">
        <f t="shared" si="43"/>
        <v>4347.3603418192233</v>
      </c>
      <c r="BE35" s="57">
        <f t="shared" si="44"/>
        <v>101.9177218161872</v>
      </c>
      <c r="BF35" s="25">
        <f t="shared" si="45"/>
        <v>1537.0452321996547</v>
      </c>
      <c r="BG35" s="25">
        <f t="shared" si="46"/>
        <v>1461.1826271443113</v>
      </c>
      <c r="BH35" s="57">
        <f t="shared" si="47"/>
        <v>95.064386950618427</v>
      </c>
      <c r="BI35" s="1025"/>
      <c r="BJ35" s="1024"/>
      <c r="BK35" s="11">
        <f t="shared" si="48"/>
        <v>-1256.481565077622</v>
      </c>
      <c r="BL35" s="11">
        <f t="shared" si="49"/>
        <v>-1319.2654491622209</v>
      </c>
      <c r="BM35" s="57">
        <f t="shared" si="50"/>
        <v>104.9968010537998</v>
      </c>
      <c r="BN35" s="265"/>
    </row>
    <row r="36" spans="1:66" s="252" customFormat="1" ht="12.75" customHeight="1" thickBot="1" x14ac:dyDescent="0.25">
      <c r="A36" s="75">
        <v>213</v>
      </c>
      <c r="B36" s="101" t="s">
        <v>216</v>
      </c>
      <c r="C36" s="1020"/>
      <c r="D36" s="1021"/>
      <c r="E36" s="1021"/>
      <c r="F36" s="1022"/>
      <c r="G36" s="490">
        <f t="shared" si="54"/>
        <v>1819.5738396624472</v>
      </c>
      <c r="H36" s="888">
        <f t="shared" si="55"/>
        <v>1749</v>
      </c>
      <c r="I36" s="888">
        <f t="shared" si="55"/>
        <v>1731</v>
      </c>
      <c r="J36" s="451">
        <f t="shared" si="2"/>
        <v>98.970840480274447</v>
      </c>
      <c r="K36" s="888">
        <f t="shared" si="51"/>
        <v>22019.494990017138</v>
      </c>
      <c r="L36" s="888">
        <f t="shared" si="52"/>
        <v>24046.912573300899</v>
      </c>
      <c r="M36" s="94">
        <f t="shared" si="53"/>
        <v>25777.516877017904</v>
      </c>
      <c r="N36" s="451">
        <f t="shared" si="3"/>
        <v>107.19678378021169</v>
      </c>
      <c r="O36" s="10">
        <f t="shared" si="4"/>
        <v>38118.507370622785</v>
      </c>
      <c r="P36" s="11">
        <f t="shared" si="5"/>
        <v>40816.470025734416</v>
      </c>
      <c r="Q36" s="890">
        <f t="shared" si="6"/>
        <v>43857.939536248901</v>
      </c>
      <c r="R36" s="42">
        <f t="shared" si="7"/>
        <v>107.45157410377935</v>
      </c>
      <c r="S36" s="283">
        <f t="shared" si="8"/>
        <v>0</v>
      </c>
      <c r="T36" s="290">
        <f t="shared" si="9"/>
        <v>0</v>
      </c>
      <c r="U36" s="433">
        <f t="shared" si="10"/>
        <v>0</v>
      </c>
      <c r="V36" s="16">
        <f t="shared" si="11"/>
        <v>38364.832494278111</v>
      </c>
      <c r="W36" s="1052">
        <f t="shared" si="12"/>
        <v>41026.235978493714</v>
      </c>
      <c r="X36" s="25">
        <f t="shared" si="13"/>
        <v>44080.305253889048</v>
      </c>
      <c r="Y36" s="42">
        <f t="shared" si="14"/>
        <v>107.44418590337241</v>
      </c>
      <c r="Z36" s="16">
        <f t="shared" si="15"/>
        <v>36953.87476550127</v>
      </c>
      <c r="AA36" s="890">
        <f t="shared" si="16"/>
        <v>40312.562988379665</v>
      </c>
      <c r="AB36" s="25">
        <f t="shared" si="17"/>
        <v>43416.495450543</v>
      </c>
      <c r="AC36" s="42">
        <f t="shared" si="18"/>
        <v>107.69966539477547</v>
      </c>
      <c r="AD36" s="10">
        <f t="shared" si="19"/>
        <v>258.66398911044683</v>
      </c>
      <c r="AE36" s="1052">
        <f t="shared" si="20"/>
        <v>245.62538378966218</v>
      </c>
      <c r="AF36" s="25">
        <f t="shared" si="21"/>
        <v>305.25388905195189</v>
      </c>
      <c r="AG36" s="42">
        <f t="shared" si="22"/>
        <v>124.276198307481</v>
      </c>
      <c r="AH36" s="11">
        <f t="shared" si="23"/>
        <v>37212.538754611713</v>
      </c>
      <c r="AI36" s="11">
        <f t="shared" si="24"/>
        <v>40558.18837216933</v>
      </c>
      <c r="AJ36" s="11">
        <f t="shared" si="25"/>
        <v>43721.74933959495</v>
      </c>
      <c r="AK36" s="42">
        <f t="shared" si="26"/>
        <v>107.80005491960392</v>
      </c>
      <c r="AL36" s="10">
        <f t="shared" si="27"/>
        <v>38226.758247746606</v>
      </c>
      <c r="AM36" s="1052">
        <f t="shared" si="28"/>
        <v>41645.441633502553</v>
      </c>
      <c r="AN36" s="25">
        <f t="shared" si="29"/>
        <v>44910.976225418257</v>
      </c>
      <c r="AO36" s="42">
        <f t="shared" si="30"/>
        <v>107.84127737353295</v>
      </c>
      <c r="AP36" s="94">
        <f t="shared" si="31"/>
        <v>258</v>
      </c>
      <c r="AQ36" s="94">
        <f t="shared" si="32"/>
        <v>136</v>
      </c>
      <c r="AR36" s="42">
        <f t="shared" si="33"/>
        <v>52.713178294573652</v>
      </c>
      <c r="AS36" s="137">
        <f t="shared" si="34"/>
        <v>-619.20565500883595</v>
      </c>
      <c r="AT36" s="127">
        <f t="shared" si="35"/>
        <v>-830.67097152920451</v>
      </c>
      <c r="AU36" s="1062">
        <f t="shared" si="36"/>
        <v>134.15106351335743</v>
      </c>
      <c r="AV36" s="25">
        <f t="shared" si="37"/>
        <v>8266.4191662799476</v>
      </c>
      <c r="AW36" s="11">
        <f t="shared" si="38"/>
        <v>9138.8318168476671</v>
      </c>
      <c r="AX36" s="1062">
        <f t="shared" si="39"/>
        <v>110.55369481052244</v>
      </c>
      <c r="AY36" s="25">
        <f t="shared" si="40"/>
        <v>0</v>
      </c>
      <c r="AZ36" s="11">
        <f t="shared" si="41"/>
        <v>0</v>
      </c>
      <c r="BA36" s="1023"/>
      <c r="BB36" s="1024"/>
      <c r="BC36" s="11">
        <f t="shared" si="42"/>
        <v>6000.009375014648</v>
      </c>
      <c r="BD36" s="11">
        <f t="shared" si="43"/>
        <v>7114.7637217493393</v>
      </c>
      <c r="BE36" s="57">
        <f t="shared" si="44"/>
        <v>118.57921008218375</v>
      </c>
      <c r="BF36" s="25">
        <f t="shared" si="45"/>
        <v>3281.2551269611363</v>
      </c>
      <c r="BG36" s="25">
        <f t="shared" si="46"/>
        <v>4226.5923099501033</v>
      </c>
      <c r="BH36" s="57">
        <f t="shared" si="47"/>
        <v>128.81023103694076</v>
      </c>
      <c r="BI36" s="1025"/>
      <c r="BJ36" s="1024"/>
      <c r="BK36" s="11">
        <f t="shared" si="48"/>
        <v>-2266.4097912652987</v>
      </c>
      <c r="BL36" s="11">
        <f t="shared" si="49"/>
        <v>-2024.0680950983271</v>
      </c>
      <c r="BM36" s="57">
        <f t="shared" si="50"/>
        <v>89.307242798678686</v>
      </c>
      <c r="BN36" s="265"/>
    </row>
    <row r="37" spans="1:66" s="437" customFormat="1" ht="14.45" customHeight="1" thickTop="1" thickBot="1" x14ac:dyDescent="0.25">
      <c r="A37" s="76" t="s">
        <v>18</v>
      </c>
      <c r="B37" s="74"/>
      <c r="C37" s="1009"/>
      <c r="D37" s="1009"/>
      <c r="E37" s="1009"/>
      <c r="F37" s="456"/>
      <c r="G37" s="901">
        <f t="shared" si="54"/>
        <v>1864.0588937524872</v>
      </c>
      <c r="H37" s="872">
        <f>D14/H14</f>
        <v>1816.0146718146718</v>
      </c>
      <c r="I37" s="872">
        <f>E14/I14</f>
        <v>1776.7431921331315</v>
      </c>
      <c r="J37" s="1006">
        <f t="shared" si="2"/>
        <v>97.837491057145598</v>
      </c>
      <c r="K37" s="72">
        <f t="shared" si="51"/>
        <v>28417.062236624697</v>
      </c>
      <c r="L37" s="872">
        <f t="shared" si="52"/>
        <v>30579.536036949681</v>
      </c>
      <c r="M37" s="872">
        <f t="shared" si="53"/>
        <v>32612.911314855814</v>
      </c>
      <c r="N37" s="1006">
        <f t="shared" si="3"/>
        <v>106.64946412348826</v>
      </c>
      <c r="O37" s="72">
        <f t="shared" si="4"/>
        <v>37143.912107899021</v>
      </c>
      <c r="P37" s="872">
        <f t="shared" si="5"/>
        <v>40401.675313459527</v>
      </c>
      <c r="Q37" s="872">
        <f t="shared" si="6"/>
        <v>43273.821558551201</v>
      </c>
      <c r="R37" s="1006">
        <f t="shared" si="7"/>
        <v>107.10897808768549</v>
      </c>
      <c r="S37" s="311" t="e">
        <f>ROUND(S14/#REF!*1000,0)</f>
        <v>#REF!</v>
      </c>
      <c r="T37" s="307" t="e">
        <f>ROUND(T14/#REF!*1000,0)</f>
        <v>#REF!</v>
      </c>
      <c r="U37" s="436" t="e">
        <f t="shared" si="10"/>
        <v>#REF!</v>
      </c>
      <c r="V37" s="72">
        <f t="shared" si="11"/>
        <v>37451.413634248289</v>
      </c>
      <c r="W37" s="872">
        <f t="shared" si="12"/>
        <v>40715.088600393159</v>
      </c>
      <c r="X37" s="872">
        <f t="shared" si="13"/>
        <v>43637.591643075379</v>
      </c>
      <c r="Y37" s="1006">
        <f t="shared" si="14"/>
        <v>107.17793609972396</v>
      </c>
      <c r="Z37" s="72">
        <f t="shared" si="15"/>
        <v>36760.262190514004</v>
      </c>
      <c r="AA37" s="872">
        <f t="shared" si="16"/>
        <v>39921.819768265101</v>
      </c>
      <c r="AB37" s="872">
        <f t="shared" si="17"/>
        <v>42867.825997736349</v>
      </c>
      <c r="AC37" s="1006">
        <f t="shared" si="18"/>
        <v>107.37943872942661</v>
      </c>
      <c r="AD37" s="72">
        <f t="shared" si="19"/>
        <v>329.22115626827883</v>
      </c>
      <c r="AE37" s="872">
        <f t="shared" si="20"/>
        <v>265.01325189572481</v>
      </c>
      <c r="AF37" s="872">
        <f t="shared" si="21"/>
        <v>284.74518110849351</v>
      </c>
      <c r="AG37" s="1006">
        <f t="shared" si="22"/>
        <v>107.44563868848817</v>
      </c>
      <c r="AH37" s="72">
        <f t="shared" si="23"/>
        <v>37089.48334678229</v>
      </c>
      <c r="AI37" s="872">
        <f t="shared" si="24"/>
        <v>40186.833020160826</v>
      </c>
      <c r="AJ37" s="872">
        <f t="shared" si="25"/>
        <v>43152.571178844839</v>
      </c>
      <c r="AK37" s="1006">
        <f t="shared" si="26"/>
        <v>107.37987528700302</v>
      </c>
      <c r="AL37" s="72">
        <f t="shared" si="27"/>
        <v>38091.553204479569</v>
      </c>
      <c r="AM37" s="872">
        <f t="shared" si="28"/>
        <v>41350.046831533691</v>
      </c>
      <c r="AN37" s="872">
        <f t="shared" si="29"/>
        <v>44463.476071682533</v>
      </c>
      <c r="AO37" s="1059">
        <f t="shared" si="30"/>
        <v>107.52944549938097</v>
      </c>
      <c r="AP37" s="1038">
        <f t="shared" si="31"/>
        <v>215</v>
      </c>
      <c r="AQ37" s="872">
        <f t="shared" si="32"/>
        <v>121</v>
      </c>
      <c r="AR37" s="1059">
        <f t="shared" si="33"/>
        <v>56.279069767441861</v>
      </c>
      <c r="AS37" s="1038">
        <f t="shared" si="34"/>
        <v>-634.95823114053121</v>
      </c>
      <c r="AT37" s="872">
        <f t="shared" si="35"/>
        <v>-825.88442860715497</v>
      </c>
      <c r="AU37" s="1036">
        <f t="shared" si="36"/>
        <v>130.06909558817378</v>
      </c>
      <c r="AV37" s="1058">
        <f t="shared" si="37"/>
        <v>5960.0633828839</v>
      </c>
      <c r="AW37" s="1056">
        <f t="shared" si="38"/>
        <v>6716.5712052406825</v>
      </c>
      <c r="AX37" s="1059">
        <f t="shared" si="39"/>
        <v>112.6929492818704</v>
      </c>
      <c r="AY37" s="1038">
        <f t="shared" si="40"/>
        <v>0</v>
      </c>
      <c r="AZ37" s="872">
        <f t="shared" si="41"/>
        <v>298.01760815750828</v>
      </c>
      <c r="BA37" s="1009"/>
      <c r="BB37" s="456"/>
      <c r="BC37" s="872">
        <f t="shared" si="42"/>
        <v>5511.4606680418201</v>
      </c>
      <c r="BD37" s="872">
        <f t="shared" si="43"/>
        <v>5854.5248332751135</v>
      </c>
      <c r="BE37" s="1054">
        <f t="shared" si="44"/>
        <v>106.22455980176997</v>
      </c>
      <c r="BF37" s="1058">
        <f t="shared" si="45"/>
        <v>2328.3363927714768</v>
      </c>
      <c r="BG37" s="1056">
        <f t="shared" si="46"/>
        <v>2505.7062921521956</v>
      </c>
      <c r="BH37" s="1057">
        <f t="shared" si="47"/>
        <v>107.61788115889865</v>
      </c>
      <c r="BI37" s="1055"/>
      <c r="BJ37" s="456"/>
      <c r="BK37" s="1056">
        <f t="shared" si="48"/>
        <v>-448.60271484208067</v>
      </c>
      <c r="BL37" s="1056">
        <f t="shared" si="49"/>
        <v>-862.04637196556882</v>
      </c>
      <c r="BM37" s="1057">
        <f t="shared" si="50"/>
        <v>192.16254013733078</v>
      </c>
      <c r="BN37" s="252"/>
    </row>
    <row r="38" spans="1:66" s="437" customFormat="1" ht="14.25" customHeight="1" thickTop="1" thickBot="1" x14ac:dyDescent="0.25">
      <c r="A38" s="77" t="s">
        <v>81</v>
      </c>
      <c r="B38" s="123"/>
      <c r="C38" s="438"/>
      <c r="D38" s="440"/>
      <c r="E38" s="439"/>
      <c r="F38" s="456"/>
      <c r="G38" s="67">
        <f t="shared" si="54"/>
        <v>1798.9240289518759</v>
      </c>
      <c r="H38" s="61">
        <f>D15/H15</f>
        <v>1771.2270578647108</v>
      </c>
      <c r="I38" s="61">
        <f>E15/I15</f>
        <v>1728.3722674325834</v>
      </c>
      <c r="J38" s="69">
        <f t="shared" si="2"/>
        <v>97.580502723135297</v>
      </c>
      <c r="K38" s="71">
        <f t="shared" si="51"/>
        <v>27260.336384169328</v>
      </c>
      <c r="L38" s="61">
        <f t="shared" si="52"/>
        <v>29524.761840957115</v>
      </c>
      <c r="M38" s="61">
        <f t="shared" si="53"/>
        <v>31592.980110525496</v>
      </c>
      <c r="N38" s="69">
        <f t="shared" si="3"/>
        <v>107.00502947562924</v>
      </c>
      <c r="O38" s="67">
        <f t="shared" si="4"/>
        <v>39407.76239217713</v>
      </c>
      <c r="P38" s="61">
        <f t="shared" si="5"/>
        <v>42610.714437557413</v>
      </c>
      <c r="Q38" s="61">
        <f t="shared" si="6"/>
        <v>45891.910593240646</v>
      </c>
      <c r="R38" s="68">
        <f t="shared" si="7"/>
        <v>107.7004016454396</v>
      </c>
      <c r="S38" s="311" t="e">
        <f>ROUND(S15/#REF!*1000,0)</f>
        <v>#REF!</v>
      </c>
      <c r="T38" s="307" t="e">
        <f>ROUND(T15/#REF!*1000,0)</f>
        <v>#REF!</v>
      </c>
      <c r="U38" s="436" t="e">
        <f t="shared" si="10"/>
        <v>#REF!</v>
      </c>
      <c r="V38" s="71">
        <f t="shared" si="11"/>
        <v>39869.040852519836</v>
      </c>
      <c r="W38" s="61">
        <f t="shared" si="12"/>
        <v>43102.742443319723</v>
      </c>
      <c r="X38" s="61">
        <f t="shared" si="13"/>
        <v>46396.557736179951</v>
      </c>
      <c r="Y38" s="68">
        <f t="shared" si="14"/>
        <v>107.64177661593483</v>
      </c>
      <c r="Z38" s="71">
        <f t="shared" si="15"/>
        <v>38172.170495860308</v>
      </c>
      <c r="AA38" s="61">
        <f t="shared" si="16"/>
        <v>41835.303122133955</v>
      </c>
      <c r="AB38" s="61">
        <f t="shared" si="17"/>
        <v>45462.684789630155</v>
      </c>
      <c r="AC38" s="68">
        <f t="shared" si="18"/>
        <v>108.67062360443865</v>
      </c>
      <c r="AD38" s="71">
        <f t="shared" si="19"/>
        <v>247.82305671296842</v>
      </c>
      <c r="AE38" s="61">
        <f t="shared" si="20"/>
        <v>203.4683178855191</v>
      </c>
      <c r="AF38" s="61">
        <f t="shared" si="21"/>
        <v>271.20835687147797</v>
      </c>
      <c r="AG38" s="496">
        <f t="shared" si="22"/>
        <v>133.29267165027267</v>
      </c>
      <c r="AH38" s="71">
        <f t="shared" si="23"/>
        <v>38419.993552573273</v>
      </c>
      <c r="AI38" s="61">
        <f t="shared" si="24"/>
        <v>42038.771440019482</v>
      </c>
      <c r="AJ38" s="61">
        <f t="shared" si="25"/>
        <v>45733.893146501629</v>
      </c>
      <c r="AK38" s="1011">
        <f t="shared" si="26"/>
        <v>108.78979470595213</v>
      </c>
      <c r="AL38" s="71">
        <f t="shared" si="27"/>
        <v>39405.78430495099</v>
      </c>
      <c r="AM38" s="61">
        <f t="shared" si="28"/>
        <v>43227.608850916411</v>
      </c>
      <c r="AN38" s="61">
        <f t="shared" si="29"/>
        <v>47095.332575240682</v>
      </c>
      <c r="AO38" s="1011">
        <f t="shared" si="30"/>
        <v>108.94734598358954</v>
      </c>
      <c r="AP38" s="61">
        <f t="shared" si="31"/>
        <v>572</v>
      </c>
      <c r="AQ38" s="61">
        <f t="shared" si="32"/>
        <v>158</v>
      </c>
      <c r="AR38" s="1011">
        <f t="shared" si="33"/>
        <v>27.62237762237762</v>
      </c>
      <c r="AS38" s="61">
        <f t="shared" si="34"/>
        <v>-124.8664075966871</v>
      </c>
      <c r="AT38" s="61">
        <f t="shared" si="35"/>
        <v>-698.77483906073269</v>
      </c>
      <c r="AU38" s="1011">
        <f t="shared" si="36"/>
        <v>559.61795691099258</v>
      </c>
      <c r="AV38" s="61">
        <f t="shared" si="37"/>
        <v>5450.9866950450732</v>
      </c>
      <c r="AW38" s="61">
        <f t="shared" si="38"/>
        <v>6042.6749832367177</v>
      </c>
      <c r="AX38" s="1011">
        <f t="shared" si="39"/>
        <v>110.85470064950786</v>
      </c>
      <c r="AY38" s="61">
        <f t="shared" si="40"/>
        <v>0</v>
      </c>
      <c r="AZ38" s="61">
        <f t="shared" si="41"/>
        <v>129.25014879923381</v>
      </c>
      <c r="BA38" s="1018"/>
      <c r="BB38" s="1019"/>
      <c r="BC38" s="61">
        <f t="shared" si="42"/>
        <v>4974.2919462957543</v>
      </c>
      <c r="BD38" s="61">
        <f t="shared" si="43"/>
        <v>5258.5288249527384</v>
      </c>
      <c r="BE38" s="69">
        <f t="shared" si="44"/>
        <v>105.71411734023069</v>
      </c>
      <c r="BF38" s="61">
        <f t="shared" si="45"/>
        <v>1846.162022322228</v>
      </c>
      <c r="BG38" s="61">
        <f t="shared" si="46"/>
        <v>1939.4057761337569</v>
      </c>
      <c r="BH38" s="69">
        <f t="shared" si="47"/>
        <v>105.05068096321473</v>
      </c>
      <c r="BI38" s="1018"/>
      <c r="BJ38" s="1019"/>
      <c r="BK38" s="61">
        <f t="shared" si="48"/>
        <v>-476.69474874931876</v>
      </c>
      <c r="BL38" s="61">
        <f t="shared" si="49"/>
        <v>-784.14615828397905</v>
      </c>
      <c r="BM38" s="69">
        <f>BL38/BK38*100</f>
        <v>164.49649599482811</v>
      </c>
      <c r="BN38" s="272"/>
    </row>
    <row r="39" spans="1:66" s="265" customFormat="1" x14ac:dyDescent="0.2">
      <c r="A39" s="179" t="s">
        <v>92</v>
      </c>
      <c r="K39" s="313"/>
      <c r="S39" s="312"/>
      <c r="T39" s="312"/>
      <c r="U39" s="312"/>
      <c r="V39" s="313"/>
      <c r="W39" s="313"/>
      <c r="AA39" s="331"/>
      <c r="AB39" s="331"/>
      <c r="AC39" s="331"/>
      <c r="AV39" s="312"/>
      <c r="AW39" s="312"/>
      <c r="BK39" s="331"/>
      <c r="BL39" s="331"/>
      <c r="BM39" s="331"/>
      <c r="BN39" s="331"/>
    </row>
    <row r="40" spans="1:66" s="265" customFormat="1" x14ac:dyDescent="0.2">
      <c r="A40" s="1239" t="s">
        <v>239</v>
      </c>
      <c r="B40" s="1239"/>
      <c r="C40" s="1083" t="s">
        <v>190</v>
      </c>
      <c r="D40" s="1083"/>
      <c r="E40" s="1083"/>
      <c r="F40" s="331"/>
      <c r="G40" s="113"/>
      <c r="H40" s="113"/>
      <c r="I40" s="113"/>
      <c r="J40" s="114"/>
      <c r="K40" s="443"/>
      <c r="O40" s="444"/>
      <c r="S40" s="312"/>
      <c r="T40" s="312"/>
      <c r="U40" s="312"/>
      <c r="V40" s="1239" t="s">
        <v>192</v>
      </c>
      <c r="W40" s="1239"/>
      <c r="X40" s="114"/>
      <c r="Y40" s="114"/>
      <c r="Z40" s="331"/>
      <c r="AA40" s="331"/>
      <c r="AB40" s="331"/>
      <c r="AC40" s="331"/>
      <c r="AD40" s="113"/>
      <c r="AE40" s="113"/>
      <c r="AF40" s="113"/>
      <c r="AG40" s="113"/>
      <c r="AH40" s="1239" t="s">
        <v>128</v>
      </c>
      <c r="AI40" s="1239"/>
      <c r="AJ40" s="113"/>
      <c r="AL40" s="1239" t="s">
        <v>128</v>
      </c>
      <c r="AM40" s="1239"/>
      <c r="AN40" s="120"/>
      <c r="AO40" s="113"/>
      <c r="AS40" s="96"/>
      <c r="AT40" s="96"/>
      <c r="AU40" s="96"/>
      <c r="AV40" s="118"/>
      <c r="AW40" s="118"/>
      <c r="AX40" s="113"/>
      <c r="BC40" s="445"/>
      <c r="BD40" s="445"/>
      <c r="BE40" s="442"/>
      <c r="BF40" s="113"/>
      <c r="BG40" s="113"/>
      <c r="BH40" s="113"/>
      <c r="BI40" s="442"/>
      <c r="BJ40" s="442"/>
      <c r="BK40" s="442"/>
      <c r="BL40" s="442"/>
      <c r="BM40" s="442"/>
      <c r="BN40" s="442"/>
    </row>
    <row r="41" spans="1:66" s="265" customFormat="1" x14ac:dyDescent="0.2">
      <c r="A41" s="1239" t="s">
        <v>240</v>
      </c>
      <c r="B41" s="1239"/>
      <c r="C41" s="1239" t="s">
        <v>191</v>
      </c>
      <c r="D41" s="1239"/>
      <c r="E41" s="1239"/>
      <c r="F41" s="1239"/>
      <c r="G41" s="1239"/>
      <c r="H41" s="113"/>
      <c r="I41" s="113"/>
      <c r="J41" s="114"/>
      <c r="K41" s="446"/>
      <c r="L41" s="447"/>
      <c r="M41" s="447"/>
      <c r="N41" s="447"/>
      <c r="O41" s="447"/>
      <c r="P41" s="447"/>
      <c r="Q41" s="447"/>
      <c r="R41" s="447"/>
      <c r="S41" s="312"/>
      <c r="T41" s="312"/>
      <c r="U41" s="312"/>
      <c r="V41" s="117"/>
      <c r="W41" s="114"/>
      <c r="X41" s="114"/>
      <c r="Y41" s="114"/>
      <c r="Z41" s="331"/>
      <c r="AA41" s="331"/>
      <c r="AB41" s="331"/>
      <c r="AC41" s="331"/>
      <c r="AD41" s="113"/>
      <c r="AE41" s="113"/>
      <c r="AF41" s="113"/>
      <c r="AG41" s="113"/>
      <c r="AH41" s="906"/>
      <c r="AI41" s="906"/>
      <c r="AJ41" s="331"/>
      <c r="AL41" s="906"/>
      <c r="AM41" s="906"/>
      <c r="AN41" s="113"/>
      <c r="AO41" s="113"/>
      <c r="AS41" s="113"/>
      <c r="AT41" s="113"/>
      <c r="AU41" s="113"/>
      <c r="AV41" s="118"/>
      <c r="AW41" s="118"/>
      <c r="AX41" s="113"/>
      <c r="BC41" s="445"/>
      <c r="BD41" s="445"/>
      <c r="BE41" s="442"/>
      <c r="BF41" s="113"/>
      <c r="BG41" s="113"/>
      <c r="BH41" s="113"/>
      <c r="BI41" s="442"/>
      <c r="BJ41" s="442"/>
      <c r="BK41" s="442"/>
      <c r="BL41" s="442"/>
      <c r="BM41" s="442"/>
      <c r="BN41" s="442"/>
    </row>
    <row r="42" spans="1:66" s="265" customFormat="1" x14ac:dyDescent="0.2">
      <c r="B42" s="96"/>
      <c r="C42" s="448"/>
      <c r="H42" s="442"/>
      <c r="I42" s="442"/>
      <c r="J42" s="441"/>
      <c r="K42" s="449"/>
      <c r="S42" s="312"/>
      <c r="T42" s="312"/>
      <c r="U42" s="312"/>
      <c r="V42" s="96"/>
      <c r="W42" s="96"/>
      <c r="X42" s="96"/>
      <c r="Y42" s="96"/>
      <c r="AH42" s="331"/>
      <c r="AI42" s="331"/>
      <c r="AJ42" s="1189"/>
      <c r="AL42" s="113"/>
      <c r="AM42" s="113"/>
      <c r="AN42" s="113"/>
      <c r="AO42" s="113"/>
      <c r="AS42" s="113"/>
      <c r="AT42" s="113"/>
      <c r="AU42" s="113"/>
      <c r="AV42" s="120"/>
      <c r="AW42" s="120"/>
      <c r="AX42" s="115"/>
      <c r="BC42" s="450"/>
      <c r="BD42" s="450"/>
      <c r="BE42" s="448"/>
      <c r="BF42" s="113"/>
      <c r="BG42" s="113"/>
      <c r="BH42" s="113"/>
      <c r="BI42" s="442"/>
      <c r="BJ42" s="442"/>
      <c r="BK42" s="442"/>
      <c r="BL42" s="442"/>
      <c r="BM42" s="442"/>
      <c r="BN42" s="442"/>
    </row>
    <row r="43" spans="1:66" s="265" customFormat="1" x14ac:dyDescent="0.2">
      <c r="A43" s="96"/>
      <c r="B43" s="96"/>
      <c r="C43" s="448"/>
      <c r="G43" s="331"/>
      <c r="H43" s="331"/>
      <c r="I43" s="331"/>
      <c r="J43" s="331"/>
      <c r="K43" s="313"/>
      <c r="S43" s="312"/>
      <c r="T43" s="312"/>
      <c r="U43" s="312"/>
      <c r="V43" s="119"/>
      <c r="W43" s="119"/>
      <c r="X43" s="96"/>
      <c r="Y43" s="96"/>
      <c r="AH43" s="331"/>
      <c r="AI43" s="331"/>
      <c r="AJ43" s="331"/>
      <c r="AL43" s="113"/>
      <c r="AM43" s="113"/>
      <c r="AN43" s="118"/>
      <c r="AO43" s="113"/>
      <c r="AS43" s="113"/>
      <c r="AT43" s="113"/>
      <c r="AU43" s="113"/>
      <c r="AV43" s="116"/>
      <c r="AW43" s="116"/>
      <c r="AX43" s="96"/>
      <c r="BF43" s="113"/>
      <c r="BG43" s="113"/>
      <c r="BH43" s="113"/>
      <c r="BI43" s="442"/>
      <c r="BJ43" s="442"/>
      <c r="BK43" s="442"/>
      <c r="BL43" s="442"/>
      <c r="BM43" s="442"/>
      <c r="BN43" s="442"/>
    </row>
    <row r="44" spans="1:66" s="265" customFormat="1" x14ac:dyDescent="0.2">
      <c r="C44" s="448"/>
      <c r="F44" s="312"/>
      <c r="K44" s="313"/>
      <c r="S44" s="312"/>
      <c r="T44" s="312"/>
      <c r="U44" s="312"/>
      <c r="V44" s="119"/>
      <c r="W44" s="119"/>
      <c r="X44" s="96"/>
      <c r="Y44" s="96"/>
      <c r="AL44" s="113"/>
      <c r="AM44" s="113"/>
      <c r="AN44" s="113"/>
      <c r="AO44" s="113"/>
      <c r="AS44" s="113"/>
      <c r="AT44" s="113"/>
      <c r="AU44" s="113"/>
      <c r="AV44" s="116"/>
      <c r="AW44" s="116"/>
      <c r="AX44" s="96"/>
      <c r="BF44" s="113"/>
      <c r="BG44" s="113"/>
      <c r="BH44" s="113"/>
      <c r="BI44" s="442"/>
      <c r="BJ44" s="442"/>
      <c r="BK44" s="442"/>
      <c r="BL44" s="442"/>
      <c r="BM44" s="442"/>
      <c r="BN44" s="442"/>
    </row>
    <row r="45" spans="1:66" x14ac:dyDescent="0.2">
      <c r="BF45" s="113"/>
      <c r="BG45" s="113"/>
      <c r="BH45" s="466"/>
    </row>
    <row r="46" spans="1:66" x14ac:dyDescent="0.2">
      <c r="BF46" s="113"/>
      <c r="BG46" s="113"/>
      <c r="BH46" s="466"/>
    </row>
    <row r="48" spans="1:66" x14ac:dyDescent="0.2">
      <c r="F48" s="28"/>
    </row>
  </sheetData>
  <mergeCells count="57">
    <mergeCell ref="A41:B41"/>
    <mergeCell ref="C41:G41"/>
    <mergeCell ref="V40:W40"/>
    <mergeCell ref="AH40:AI40"/>
    <mergeCell ref="BI3:BJ3"/>
    <mergeCell ref="O28:R28"/>
    <mergeCell ref="BK1:BM1"/>
    <mergeCell ref="BK2:BM2"/>
    <mergeCell ref="BI28:BJ28"/>
    <mergeCell ref="A40:B40"/>
    <mergeCell ref="AL40:AM40"/>
    <mergeCell ref="BC1:BE1"/>
    <mergeCell ref="BC2:BE2"/>
    <mergeCell ref="BF1:BH1"/>
    <mergeCell ref="BF2:BH2"/>
    <mergeCell ref="BI1:BJ1"/>
    <mergeCell ref="BI2:BJ2"/>
    <mergeCell ref="AL1:AO1"/>
    <mergeCell ref="AL2:AO2"/>
    <mergeCell ref="AV1:AX1"/>
    <mergeCell ref="AV2:AX2"/>
    <mergeCell ref="AY1:BB1"/>
    <mergeCell ref="AY2:BB2"/>
    <mergeCell ref="AD1:AG1"/>
    <mergeCell ref="AD2:AG2"/>
    <mergeCell ref="AD28:AG28"/>
    <mergeCell ref="AH1:AK1"/>
    <mergeCell ref="AH2:AK2"/>
    <mergeCell ref="AH28:AK28"/>
    <mergeCell ref="V1:Y1"/>
    <mergeCell ref="K28:N28"/>
    <mergeCell ref="G28:J28"/>
    <mergeCell ref="O1:R1"/>
    <mergeCell ref="O2:R2"/>
    <mergeCell ref="V2:Y2"/>
    <mergeCell ref="C1:F1"/>
    <mergeCell ref="C2:F2"/>
    <mergeCell ref="G1:J1"/>
    <mergeCell ref="G2:J2"/>
    <mergeCell ref="K1:N1"/>
    <mergeCell ref="K2:N2"/>
    <mergeCell ref="BK28:BM28"/>
    <mergeCell ref="V28:Y28"/>
    <mergeCell ref="Z28:AC28"/>
    <mergeCell ref="BF28:BH28"/>
    <mergeCell ref="AP1:AR1"/>
    <mergeCell ref="AP2:AR2"/>
    <mergeCell ref="AS1:AU1"/>
    <mergeCell ref="AS2:AU2"/>
    <mergeCell ref="AL28:AO28"/>
    <mergeCell ref="AP28:AR28"/>
    <mergeCell ref="AS28:AU28"/>
    <mergeCell ref="AV28:AX28"/>
    <mergeCell ref="AY28:BB28"/>
    <mergeCell ref="BC28:BE28"/>
    <mergeCell ref="Z1:AC1"/>
    <mergeCell ref="Z2:AC2"/>
  </mergeCells>
  <phoneticPr fontId="0" type="noConversion"/>
  <printOptions horizontalCentered="1" gridLines="1"/>
  <pageMargins left="0.70866141732283472" right="0.70866141732283472" top="2.1259842519685042" bottom="0.74803149606299213" header="0.31496062992125984" footer="0.31496062992125984"/>
  <pageSetup paperSize="9" scale="64" orientation="landscape" r:id="rId1"/>
  <headerFooter alignWithMargins="0">
    <oddHeader xml:space="preserve">&amp;C&amp;"Arial CE,Tučné"&amp;14
Vybrané ukazatele hospodaření zdravotních pojišťoven v oč. skut. r. 2022 a ZPP 2023&amp;R&amp;"Arial CE,Tučné"&amp;10Příloha
Tabulka č. 1
</oddHeader>
    <oddFooter>&amp;L&amp;"@Arial Unicode MS,Tučné"&amp;10
Ministerstvo financí&amp;C&amp;"Arial CE,Obyčejné"Stránka &amp;P z &amp;N</oddFooter>
  </headerFooter>
  <colBreaks count="7" manualBreakCount="7">
    <brk id="10" max="1048575" man="1"/>
    <brk id="21" max="1048575" man="1"/>
    <brk id="25" max="1048575" man="1"/>
    <brk id="33" max="1048575" man="1"/>
    <brk id="44" max="44" man="1"/>
    <brk id="54" max="44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2:L53"/>
  <sheetViews>
    <sheetView zoomScaleNormal="100" zoomScaleSheetLayoutView="100" workbookViewId="0"/>
  </sheetViews>
  <sheetFormatPr defaultColWidth="9.33203125" defaultRowHeight="12" x14ac:dyDescent="0.2"/>
  <cols>
    <col min="1" max="1" width="13.1640625" style="6" customWidth="1"/>
    <col min="2" max="2" width="48.33203125" style="6" customWidth="1"/>
    <col min="3" max="3" width="20.83203125" style="6" customWidth="1"/>
    <col min="4" max="4" width="23.6640625" style="6" customWidth="1"/>
    <col min="5" max="6" width="19" style="6" customWidth="1"/>
    <col min="7" max="7" width="23.6640625" style="6" customWidth="1"/>
    <col min="8" max="8" width="19" style="6" customWidth="1"/>
    <col min="9" max="9" width="16.83203125" style="6" customWidth="1"/>
    <col min="10" max="10" width="9.33203125" style="6"/>
    <col min="11" max="11" width="10.1640625" style="6" bestFit="1" customWidth="1"/>
    <col min="12" max="12" width="10.83203125" style="6" customWidth="1"/>
    <col min="13" max="17" width="9.33203125" style="6"/>
    <col min="18" max="18" width="46.33203125" style="6" customWidth="1"/>
    <col min="19" max="19" width="21.83203125" style="6" customWidth="1"/>
    <col min="20" max="22" width="18.83203125" style="6" customWidth="1"/>
    <col min="23" max="37" width="9.33203125" style="6"/>
    <col min="38" max="38" width="13.1640625" style="6" customWidth="1"/>
    <col min="39" max="43" width="9.33203125" style="6"/>
    <col min="44" max="44" width="12.1640625" style="6" customWidth="1"/>
    <col min="45" max="16384" width="9.33203125" style="6"/>
  </cols>
  <sheetData>
    <row r="2" spans="1:10" ht="12.75" thickBot="1" x14ac:dyDescent="0.25">
      <c r="F2" s="481"/>
      <c r="G2" s="481"/>
      <c r="H2" s="481"/>
      <c r="J2" s="481"/>
    </row>
    <row r="3" spans="1:10" ht="12.75" thickTop="1" x14ac:dyDescent="0.2">
      <c r="A3" s="1"/>
      <c r="B3" s="1103"/>
      <c r="C3" s="1236" t="s">
        <v>103</v>
      </c>
      <c r="D3" s="1227"/>
      <c r="E3" s="1228"/>
      <c r="F3" s="1236" t="s">
        <v>103</v>
      </c>
      <c r="G3" s="1227"/>
      <c r="H3" s="1228"/>
      <c r="I3" s="510" t="s">
        <v>9</v>
      </c>
      <c r="J3" s="481"/>
    </row>
    <row r="4" spans="1:10" ht="12.75" thickBot="1" x14ac:dyDescent="0.25">
      <c r="A4" s="1104"/>
      <c r="B4" s="1105" t="s">
        <v>212</v>
      </c>
      <c r="C4" s="1253" t="s">
        <v>104</v>
      </c>
      <c r="D4" s="1254"/>
      <c r="E4" s="1255"/>
      <c r="F4" s="1253" t="s">
        <v>104</v>
      </c>
      <c r="G4" s="1254"/>
      <c r="H4" s="1255"/>
      <c r="I4" s="511" t="s">
        <v>170</v>
      </c>
      <c r="J4" s="481"/>
    </row>
    <row r="5" spans="1:10" ht="13.5" thickTop="1" thickBot="1" x14ac:dyDescent="0.25">
      <c r="A5" s="1105" t="s">
        <v>6</v>
      </c>
      <c r="B5" s="1105" t="s">
        <v>211</v>
      </c>
      <c r="C5" s="1250" t="s">
        <v>241</v>
      </c>
      <c r="D5" s="1251"/>
      <c r="E5" s="1252"/>
      <c r="F5" s="1250" t="s">
        <v>242</v>
      </c>
      <c r="G5" s="1251"/>
      <c r="H5" s="1252"/>
      <c r="I5" s="511" t="s">
        <v>171</v>
      </c>
      <c r="J5" s="481"/>
    </row>
    <row r="6" spans="1:10" x14ac:dyDescent="0.2">
      <c r="A6" s="1106"/>
      <c r="B6" s="1106"/>
      <c r="C6" s="131" t="s">
        <v>45</v>
      </c>
      <c r="D6" s="19" t="s">
        <v>193</v>
      </c>
      <c r="E6" s="20" t="s">
        <v>48</v>
      </c>
      <c r="F6" s="131" t="s">
        <v>45</v>
      </c>
      <c r="G6" s="19" t="s">
        <v>194</v>
      </c>
      <c r="H6" s="20" t="s">
        <v>48</v>
      </c>
      <c r="I6" s="511" t="s">
        <v>116</v>
      </c>
      <c r="J6" s="481"/>
    </row>
    <row r="7" spans="1:10" ht="12.75" thickBot="1" x14ac:dyDescent="0.25">
      <c r="A7" s="18"/>
      <c r="B7" s="18"/>
      <c r="C7" s="1220" t="s">
        <v>46</v>
      </c>
      <c r="D7" s="14" t="s">
        <v>47</v>
      </c>
      <c r="E7" s="7" t="s">
        <v>49</v>
      </c>
      <c r="F7" s="1220" t="s">
        <v>46</v>
      </c>
      <c r="G7" s="14" t="s">
        <v>47</v>
      </c>
      <c r="H7" s="7" t="s">
        <v>49</v>
      </c>
      <c r="I7" s="511" t="s">
        <v>243</v>
      </c>
      <c r="J7" s="481"/>
    </row>
    <row r="8" spans="1:10" ht="13.5" thickTop="1" thickBot="1" x14ac:dyDescent="0.25">
      <c r="A8" s="17"/>
      <c r="B8" s="132" t="s">
        <v>73</v>
      </c>
      <c r="C8" s="133"/>
      <c r="D8" s="134"/>
      <c r="E8" s="135" t="s">
        <v>116</v>
      </c>
      <c r="F8" s="133"/>
      <c r="G8" s="134"/>
      <c r="H8" s="135" t="s">
        <v>116</v>
      </c>
      <c r="I8" s="487" t="s">
        <v>117</v>
      </c>
      <c r="J8" s="481"/>
    </row>
    <row r="9" spans="1:10" ht="12.75" thickTop="1" x14ac:dyDescent="0.2">
      <c r="A9" s="169">
        <v>111</v>
      </c>
      <c r="B9" s="136" t="s">
        <v>19</v>
      </c>
      <c r="C9" s="139">
        <v>7977765</v>
      </c>
      <c r="D9" s="66">
        <v>7977765</v>
      </c>
      <c r="E9" s="66">
        <v>0</v>
      </c>
      <c r="F9" s="907">
        <v>8581881</v>
      </c>
      <c r="G9" s="11">
        <v>8581881</v>
      </c>
      <c r="H9" s="9">
        <v>0</v>
      </c>
      <c r="I9" s="138">
        <v>107.6</v>
      </c>
      <c r="J9" s="481"/>
    </row>
    <row r="10" spans="1:10" x14ac:dyDescent="0.2">
      <c r="A10" s="169">
        <v>201</v>
      </c>
      <c r="B10" s="140" t="s">
        <v>20</v>
      </c>
      <c r="C10" s="139">
        <v>886927</v>
      </c>
      <c r="D10" s="66">
        <v>575000</v>
      </c>
      <c r="E10" s="66">
        <v>-311927</v>
      </c>
      <c r="F10" s="907">
        <v>952896</v>
      </c>
      <c r="G10" s="11">
        <v>650000</v>
      </c>
      <c r="H10" s="9">
        <v>-302896</v>
      </c>
      <c r="I10" s="138">
        <v>113</v>
      </c>
      <c r="J10" s="481"/>
    </row>
    <row r="11" spans="1:10" x14ac:dyDescent="0.2">
      <c r="A11" s="172">
        <v>205</v>
      </c>
      <c r="B11" s="142" t="s">
        <v>118</v>
      </c>
      <c r="C11" s="139">
        <v>1576165</v>
      </c>
      <c r="D11" s="66">
        <v>1576165</v>
      </c>
      <c r="E11" s="66">
        <v>0</v>
      </c>
      <c r="F11" s="907">
        <v>1678475.1765000001</v>
      </c>
      <c r="G11" s="11">
        <v>1258856</v>
      </c>
      <c r="H11" s="9">
        <v>-419619.17650000006</v>
      </c>
      <c r="I11" s="138">
        <v>79.900000000000006</v>
      </c>
      <c r="J11" s="481"/>
    </row>
    <row r="12" spans="1:10" x14ac:dyDescent="0.2">
      <c r="A12" s="170">
        <v>207</v>
      </c>
      <c r="B12" s="143" t="s">
        <v>69</v>
      </c>
      <c r="C12" s="139">
        <v>908048.08439999993</v>
      </c>
      <c r="D12" s="66">
        <v>908048.08439999993</v>
      </c>
      <c r="E12" s="66">
        <v>0</v>
      </c>
      <c r="F12" s="907">
        <v>971910.3456</v>
      </c>
      <c r="G12" s="11">
        <v>0</v>
      </c>
      <c r="H12" s="9">
        <v>-971910.3456</v>
      </c>
      <c r="I12" s="138">
        <v>0</v>
      </c>
      <c r="J12" s="481"/>
    </row>
    <row r="13" spans="1:10" x14ac:dyDescent="0.2">
      <c r="A13" s="170">
        <v>209</v>
      </c>
      <c r="B13" s="143" t="s">
        <v>94</v>
      </c>
      <c r="C13" s="139">
        <v>185716.3</v>
      </c>
      <c r="D13" s="66">
        <v>185716</v>
      </c>
      <c r="E13" s="66">
        <v>-0.29999999998835847</v>
      </c>
      <c r="F13" s="907">
        <v>200966.92</v>
      </c>
      <c r="G13" s="11">
        <v>150000</v>
      </c>
      <c r="H13" s="9">
        <v>-50966.920000000013</v>
      </c>
      <c r="I13" s="138">
        <v>80.8</v>
      </c>
      <c r="J13" s="481"/>
    </row>
    <row r="14" spans="1:10" x14ac:dyDescent="0.2">
      <c r="A14" s="170">
        <v>211</v>
      </c>
      <c r="B14" s="143" t="s">
        <v>17</v>
      </c>
      <c r="C14" s="139">
        <v>1730794</v>
      </c>
      <c r="D14" s="66">
        <v>1596000</v>
      </c>
      <c r="E14" s="66">
        <v>-134794</v>
      </c>
      <c r="F14" s="907">
        <v>1850144</v>
      </c>
      <c r="G14" s="11">
        <v>1850000</v>
      </c>
      <c r="H14" s="9">
        <v>-144</v>
      </c>
      <c r="I14" s="138">
        <v>115.9</v>
      </c>
      <c r="J14" s="481"/>
    </row>
    <row r="15" spans="1:10" ht="12.75" thickBot="1" x14ac:dyDescent="0.25">
      <c r="A15" s="170">
        <v>213</v>
      </c>
      <c r="B15" s="143" t="s">
        <v>216</v>
      </c>
      <c r="C15" s="139">
        <v>536482.5</v>
      </c>
      <c r="D15" s="66">
        <v>536482.5</v>
      </c>
      <c r="E15" s="66">
        <v>0</v>
      </c>
      <c r="F15" s="907">
        <v>575349</v>
      </c>
      <c r="G15" s="11">
        <v>575349</v>
      </c>
      <c r="H15" s="9">
        <v>0</v>
      </c>
      <c r="I15" s="138">
        <v>107.2</v>
      </c>
      <c r="J15" s="481"/>
    </row>
    <row r="16" spans="1:10" ht="13.5" thickTop="1" thickBot="1" x14ac:dyDescent="0.25">
      <c r="A16" s="144" t="s">
        <v>18</v>
      </c>
      <c r="B16" s="144"/>
      <c r="C16" s="145">
        <v>5824132.8843999999</v>
      </c>
      <c r="D16" s="145">
        <v>5377411.5844000001</v>
      </c>
      <c r="E16" s="145">
        <v>-446721.3</v>
      </c>
      <c r="F16" s="145">
        <v>6229741.4420999996</v>
      </c>
      <c r="G16" s="145">
        <v>4484205</v>
      </c>
      <c r="H16" s="145">
        <v>-1745536.4421000001</v>
      </c>
      <c r="I16" s="909">
        <v>83.4</v>
      </c>
      <c r="J16" s="482"/>
    </row>
    <row r="17" spans="1:12" ht="13.5" thickTop="1" thickBot="1" x14ac:dyDescent="0.25">
      <c r="A17" s="147" t="s">
        <v>27</v>
      </c>
      <c r="B17" s="147"/>
      <c r="C17" s="145">
        <v>13801897.884399999</v>
      </c>
      <c r="D17" s="145">
        <v>13355176.5844</v>
      </c>
      <c r="E17" s="145">
        <v>-446721.3</v>
      </c>
      <c r="F17" s="145">
        <v>14811622.4421</v>
      </c>
      <c r="G17" s="145">
        <v>13066086</v>
      </c>
      <c r="H17" s="145">
        <v>-1745536.4421000001</v>
      </c>
      <c r="I17" s="909">
        <v>97.8</v>
      </c>
      <c r="J17" s="482"/>
    </row>
    <row r="18" spans="1:12" ht="13.5" thickTop="1" thickBot="1" x14ac:dyDescent="0.25">
      <c r="A18" s="171"/>
      <c r="B18" s="148"/>
      <c r="C18" s="150"/>
      <c r="D18" s="149"/>
      <c r="E18" s="149"/>
      <c r="F18" s="483"/>
      <c r="G18" s="908"/>
      <c r="H18" s="484"/>
      <c r="I18" s="485"/>
      <c r="J18" s="481"/>
      <c r="L18" s="488"/>
    </row>
    <row r="19" spans="1:12" ht="13.5" thickTop="1" thickBot="1" x14ac:dyDescent="0.25">
      <c r="A19" s="54"/>
      <c r="B19" s="151" t="s">
        <v>74</v>
      </c>
      <c r="C19" s="1236" t="s">
        <v>75</v>
      </c>
      <c r="D19" s="1227"/>
      <c r="E19" s="1227"/>
      <c r="F19" s="1225" t="s">
        <v>75</v>
      </c>
      <c r="G19" s="1223"/>
      <c r="H19" s="1223"/>
      <c r="I19" s="1224"/>
      <c r="J19" s="481"/>
    </row>
    <row r="20" spans="1:12" ht="12.75" thickTop="1" x14ac:dyDescent="0.2">
      <c r="A20" s="43">
        <v>111</v>
      </c>
      <c r="B20" s="136" t="s">
        <v>19</v>
      </c>
      <c r="C20" s="8">
        <v>2250.4273624823695</v>
      </c>
      <c r="D20" s="8">
        <v>2250.4273624823695</v>
      </c>
      <c r="E20" s="8">
        <v>0</v>
      </c>
      <c r="F20" s="152">
        <v>2368.722329561137</v>
      </c>
      <c r="G20" s="154">
        <v>2368.722329561137</v>
      </c>
      <c r="H20" s="78">
        <v>0</v>
      </c>
      <c r="I20" s="153">
        <v>105.3</v>
      </c>
      <c r="J20" s="481"/>
    </row>
    <row r="21" spans="1:12" x14ac:dyDescent="0.2">
      <c r="A21" s="15">
        <v>201</v>
      </c>
      <c r="B21" s="140" t="s">
        <v>20</v>
      </c>
      <c r="C21" s="11">
        <v>2274.1717948717946</v>
      </c>
      <c r="D21" s="11">
        <v>1474.3589743589744</v>
      </c>
      <c r="E21" s="11">
        <v>-799.81282051282028</v>
      </c>
      <c r="F21" s="155">
        <v>2382.2399999999998</v>
      </c>
      <c r="G21" s="11">
        <v>1625</v>
      </c>
      <c r="H21" s="12">
        <v>-757.23999999999978</v>
      </c>
      <c r="I21" s="141">
        <v>110.2</v>
      </c>
      <c r="J21" s="481"/>
    </row>
    <row r="22" spans="1:12" x14ac:dyDescent="0.2">
      <c r="A22" s="172">
        <v>205</v>
      </c>
      <c r="B22" s="142" t="s">
        <v>100</v>
      </c>
      <c r="C22" s="11">
        <v>2284.2971014492755</v>
      </c>
      <c r="D22" s="11">
        <v>2284.2971014492755</v>
      </c>
      <c r="E22" s="11">
        <v>0</v>
      </c>
      <c r="F22" s="155">
        <v>2377.4435927762042</v>
      </c>
      <c r="G22" s="11">
        <v>1783.0821529745042</v>
      </c>
      <c r="H22" s="12">
        <v>-594.36143980170004</v>
      </c>
      <c r="I22" s="141">
        <v>78.099999999999994</v>
      </c>
      <c r="J22" s="481"/>
    </row>
    <row r="23" spans="1:12" x14ac:dyDescent="0.2">
      <c r="A23" s="15">
        <v>207</v>
      </c>
      <c r="B23" s="143" t="s">
        <v>69</v>
      </c>
      <c r="C23" s="11">
        <v>2082.6790926605504</v>
      </c>
      <c r="D23" s="11">
        <v>2082.6790926605504</v>
      </c>
      <c r="E23" s="11">
        <v>0</v>
      </c>
      <c r="F23" s="155">
        <v>2208.8871490909091</v>
      </c>
      <c r="G23" s="11">
        <v>0</v>
      </c>
      <c r="H23" s="12">
        <v>-2208.8871490909091</v>
      </c>
      <c r="I23" s="141">
        <v>0</v>
      </c>
      <c r="J23" s="481"/>
    </row>
    <row r="24" spans="1:12" x14ac:dyDescent="0.2">
      <c r="A24" s="15">
        <v>209</v>
      </c>
      <c r="B24" s="143" t="s">
        <v>94</v>
      </c>
      <c r="C24" s="11">
        <v>2237.5457831325298</v>
      </c>
      <c r="D24" s="11">
        <v>2237.5421686746986</v>
      </c>
      <c r="E24" s="11">
        <v>-3.6144578311905207E-3</v>
      </c>
      <c r="F24" s="155">
        <v>2364.3167058823533</v>
      </c>
      <c r="G24" s="11">
        <v>1764.7058823529412</v>
      </c>
      <c r="H24" s="12">
        <v>-599.61082352941207</v>
      </c>
      <c r="I24" s="141">
        <v>78.900000000000006</v>
      </c>
      <c r="J24" s="481"/>
    </row>
    <row r="25" spans="1:12" x14ac:dyDescent="0.2">
      <c r="A25" s="15">
        <v>211</v>
      </c>
      <c r="B25" s="143" t="s">
        <v>17</v>
      </c>
      <c r="C25" s="11">
        <v>2316.9933065595715</v>
      </c>
      <c r="D25" s="11">
        <v>2136.5461847389556</v>
      </c>
      <c r="E25" s="11">
        <v>-180.44712182061585</v>
      </c>
      <c r="F25" s="155">
        <v>2412.1825293350716</v>
      </c>
      <c r="G25" s="11">
        <v>2411.9947848761408</v>
      </c>
      <c r="H25" s="12">
        <v>-0.18774445893086522</v>
      </c>
      <c r="I25" s="141">
        <v>112.9</v>
      </c>
      <c r="J25" s="481"/>
    </row>
    <row r="26" spans="1:12" ht="12.75" thickBot="1" x14ac:dyDescent="0.25">
      <c r="A26" s="15">
        <v>213</v>
      </c>
      <c r="B26" s="143" t="s">
        <v>216</v>
      </c>
      <c r="C26" s="11">
        <v>2198.6987704918033</v>
      </c>
      <c r="D26" s="11">
        <v>2198.6987704918033</v>
      </c>
      <c r="E26" s="11">
        <v>0</v>
      </c>
      <c r="F26" s="155">
        <v>2338.8170731707319</v>
      </c>
      <c r="G26" s="11">
        <v>2338.8170731707319</v>
      </c>
      <c r="H26" s="12">
        <v>0</v>
      </c>
      <c r="I26" s="141">
        <v>106.4</v>
      </c>
      <c r="J26" s="481"/>
    </row>
    <row r="27" spans="1:12" ht="13.5" thickTop="1" thickBot="1" x14ac:dyDescent="0.25">
      <c r="A27" s="74" t="s">
        <v>18</v>
      </c>
      <c r="B27" s="74"/>
      <c r="C27" s="145">
        <v>2248.6999553667952</v>
      </c>
      <c r="D27" s="145">
        <v>2076.2206889575291</v>
      </c>
      <c r="E27" s="145">
        <v>-172.47926640926607</v>
      </c>
      <c r="F27" s="145">
        <v>2356.1805756807867</v>
      </c>
      <c r="G27" s="145">
        <v>1695.9928139183055</v>
      </c>
      <c r="H27" s="145">
        <v>-660.18776176248116</v>
      </c>
      <c r="I27" s="146">
        <v>81.7</v>
      </c>
      <c r="J27" s="481"/>
    </row>
    <row r="28" spans="1:12" ht="13.5" thickTop="1" thickBot="1" x14ac:dyDescent="0.25">
      <c r="A28" s="74" t="s">
        <v>27</v>
      </c>
      <c r="B28" s="74"/>
      <c r="C28" s="145">
        <v>2249.6981066666667</v>
      </c>
      <c r="D28" s="145">
        <v>2176.8828988427058</v>
      </c>
      <c r="E28" s="145">
        <v>-72.815207823960918</v>
      </c>
      <c r="F28" s="145">
        <v>2363.4310582575395</v>
      </c>
      <c r="G28" s="145">
        <v>2084.9028243178554</v>
      </c>
      <c r="H28" s="145">
        <v>-278.52823393968401</v>
      </c>
      <c r="I28" s="146">
        <v>95.8</v>
      </c>
      <c r="J28" s="481"/>
    </row>
    <row r="29" spans="1:12" ht="12.75" thickTop="1" x14ac:dyDescent="0.2">
      <c r="A29" s="129"/>
      <c r="B29" s="128"/>
      <c r="C29" s="128"/>
      <c r="D29" s="128"/>
      <c r="E29" s="128"/>
      <c r="F29" s="486"/>
      <c r="G29" s="486"/>
      <c r="H29" s="486"/>
      <c r="I29" s="486"/>
      <c r="J29" s="486"/>
    </row>
    <row r="30" spans="1:12" x14ac:dyDescent="0.2">
      <c r="A30" s="130"/>
      <c r="B30" s="157"/>
      <c r="C30" s="157"/>
      <c r="D30" s="157"/>
      <c r="E30" s="157"/>
      <c r="F30" s="156"/>
      <c r="G30" s="156"/>
      <c r="H30" s="156"/>
      <c r="I30" s="156"/>
    </row>
    <row r="31" spans="1:12" s="62" customFormat="1" x14ac:dyDescent="0.2">
      <c r="A31" s="130"/>
      <c r="B31" s="130"/>
      <c r="C31" s="156"/>
      <c r="D31" s="156"/>
      <c r="E31" s="156"/>
      <c r="F31" s="156"/>
      <c r="G31" s="156"/>
      <c r="H31" s="156"/>
      <c r="I31" s="156"/>
    </row>
    <row r="32" spans="1:12" s="49" customFormat="1" x14ac:dyDescent="0.2">
      <c r="A32" s="129"/>
      <c r="B32" s="130"/>
      <c r="C32" s="168"/>
      <c r="D32" s="168"/>
      <c r="E32" s="168"/>
      <c r="F32" s="167"/>
      <c r="G32" s="167"/>
      <c r="H32" s="167"/>
      <c r="I32" s="167"/>
    </row>
    <row r="33" spans="1:9" x14ac:dyDescent="0.2">
      <c r="A33" s="130"/>
      <c r="B33" s="129"/>
      <c r="F33" s="62"/>
      <c r="G33" s="62"/>
      <c r="H33" s="62"/>
      <c r="I33" s="62"/>
    </row>
    <row r="34" spans="1:9" hidden="1" x14ac:dyDescent="0.2">
      <c r="A34" s="173" t="s">
        <v>113</v>
      </c>
      <c r="B34" s="158"/>
    </row>
    <row r="35" spans="1:9" hidden="1" x14ac:dyDescent="0.2">
      <c r="B35" s="157"/>
    </row>
    <row r="36" spans="1:9" hidden="1" x14ac:dyDescent="0.2">
      <c r="B36" s="157"/>
    </row>
    <row r="37" spans="1:9" hidden="1" x14ac:dyDescent="0.2"/>
    <row r="38" spans="1:9" hidden="1" x14ac:dyDescent="0.2"/>
    <row r="39" spans="1:9" hidden="1" x14ac:dyDescent="0.2"/>
    <row r="40" spans="1:9" hidden="1" x14ac:dyDescent="0.2"/>
    <row r="41" spans="1:9" hidden="1" x14ac:dyDescent="0.2">
      <c r="A41" s="160">
        <v>111</v>
      </c>
      <c r="B41" s="159" t="s">
        <v>19</v>
      </c>
    </row>
    <row r="42" spans="1:9" hidden="1" x14ac:dyDescent="0.2">
      <c r="A42" s="174">
        <v>201</v>
      </c>
      <c r="B42" s="161" t="s">
        <v>20</v>
      </c>
    </row>
    <row r="43" spans="1:9" hidden="1" x14ac:dyDescent="0.2">
      <c r="A43" s="162">
        <v>205</v>
      </c>
      <c r="B43" s="63" t="s">
        <v>106</v>
      </c>
    </row>
    <row r="44" spans="1:9" hidden="1" x14ac:dyDescent="0.2">
      <c r="A44" s="162">
        <v>207</v>
      </c>
      <c r="B44" s="63" t="s">
        <v>69</v>
      </c>
    </row>
    <row r="45" spans="1:9" hidden="1" x14ac:dyDescent="0.2">
      <c r="A45" s="162">
        <v>209</v>
      </c>
      <c r="B45" s="63" t="s">
        <v>107</v>
      </c>
    </row>
    <row r="46" spans="1:9" hidden="1" x14ac:dyDescent="0.2">
      <c r="A46" s="162">
        <v>211</v>
      </c>
      <c r="B46" s="63" t="s">
        <v>17</v>
      </c>
    </row>
    <row r="47" spans="1:9" hidden="1" x14ac:dyDescent="0.2">
      <c r="A47" s="162">
        <v>213</v>
      </c>
      <c r="B47" s="12" t="s">
        <v>41</v>
      </c>
    </row>
    <row r="48" spans="1:9" hidden="1" x14ac:dyDescent="0.2">
      <c r="A48" s="162">
        <v>217</v>
      </c>
      <c r="B48" s="63" t="s">
        <v>68</v>
      </c>
    </row>
    <row r="49" spans="1:2" hidden="1" x14ac:dyDescent="0.2">
      <c r="A49" s="162">
        <v>222</v>
      </c>
      <c r="B49" s="63" t="s">
        <v>108</v>
      </c>
    </row>
    <row r="50" spans="1:2" ht="12.75" hidden="1" thickBot="1" x14ac:dyDescent="0.25">
      <c r="A50" s="175">
        <v>227</v>
      </c>
      <c r="B50" s="163" t="s">
        <v>109</v>
      </c>
    </row>
    <row r="51" spans="1:2" ht="12.75" hidden="1" thickBot="1" x14ac:dyDescent="0.25">
      <c r="A51" s="165" t="s">
        <v>18</v>
      </c>
      <c r="B51" s="164"/>
    </row>
    <row r="52" spans="1:2" ht="13.5" hidden="1" thickTop="1" thickBot="1" x14ac:dyDescent="0.25">
      <c r="A52" s="17" t="s">
        <v>81</v>
      </c>
      <c r="B52" s="166"/>
    </row>
    <row r="53" spans="1:2" hidden="1" x14ac:dyDescent="0.2"/>
  </sheetData>
  <mergeCells count="8">
    <mergeCell ref="F5:H5"/>
    <mergeCell ref="F19:I19"/>
    <mergeCell ref="C5:E5"/>
    <mergeCell ref="C19:E19"/>
    <mergeCell ref="F3:H3"/>
    <mergeCell ref="F4:H4"/>
    <mergeCell ref="C3:E3"/>
    <mergeCell ref="C4:E4"/>
  </mergeCells>
  <phoneticPr fontId="0" type="noConversion"/>
  <pageMargins left="0.51181102362204722" right="0.62992125984251968" top="1.4566929133858268" bottom="0.86614173228346458" header="0.43307086614173229" footer="0.51181102362204722"/>
  <pageSetup paperSize="9" scale="91" fitToHeight="0" orientation="landscape" r:id="rId1"/>
  <headerFooter alignWithMargins="0">
    <oddHeader xml:space="preserve">&amp;C&amp;"Arial,Tučné"&amp;14
Náklady na činnost zdravotních pojišťoven v oč. skut. r. 2023 a ZPP 2024 (v tis. Kč) &amp;R&amp;"Arial CE,Tučné"&amp;10Příloha
Tabulka č. 1a
</oddHeader>
    <oddFooter>&amp;L&amp;"Arial CE,Tučné"&amp;9
Ministerstvo financí&amp;C&amp;"Arial CE,Tučné"&amp;9Stránka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60"/>
  <sheetViews>
    <sheetView zoomScaleNormal="100" workbookViewId="0"/>
  </sheetViews>
  <sheetFormatPr defaultColWidth="9.33203125" defaultRowHeight="10.5" x14ac:dyDescent="0.2"/>
  <cols>
    <col min="1" max="1" width="71" style="21" customWidth="1"/>
    <col min="2" max="2" width="12.6640625" style="21" customWidth="1"/>
    <col min="3" max="3" width="11.5" style="21" customWidth="1"/>
    <col min="4" max="4" width="12.1640625" style="21" customWidth="1"/>
    <col min="5" max="5" width="12" style="21" customWidth="1"/>
    <col min="6" max="6" width="10.83203125" style="21" customWidth="1"/>
    <col min="7" max="7" width="12.5" style="21" customWidth="1"/>
    <col min="8" max="8" width="12.6640625" style="21" customWidth="1"/>
    <col min="9" max="9" width="0.1640625" style="21" customWidth="1"/>
    <col min="10" max="10" width="12.83203125" style="21" customWidth="1"/>
    <col min="11" max="11" width="13.1640625" style="21" customWidth="1"/>
    <col min="12" max="37" width="9.33203125" style="21"/>
    <col min="38" max="38" width="13.1640625" style="21" customWidth="1"/>
    <col min="39" max="43" width="9.33203125" style="21"/>
    <col min="44" max="44" width="12.1640625" style="21" customWidth="1"/>
    <col min="45" max="16384" width="9.33203125" style="21"/>
  </cols>
  <sheetData>
    <row r="1" spans="1:12" ht="12.75" thickBot="1" x14ac:dyDescent="0.25">
      <c r="A1" s="189" t="s">
        <v>115</v>
      </c>
      <c r="B1" s="182" t="s">
        <v>88</v>
      </c>
      <c r="C1" s="918" t="s">
        <v>87</v>
      </c>
      <c r="D1" s="184" t="s">
        <v>101</v>
      </c>
      <c r="E1" s="926" t="s">
        <v>36</v>
      </c>
      <c r="F1" s="184" t="s">
        <v>86</v>
      </c>
      <c r="G1" s="926" t="s">
        <v>85</v>
      </c>
      <c r="H1" s="184" t="s">
        <v>37</v>
      </c>
      <c r="I1" s="183" t="s">
        <v>96</v>
      </c>
      <c r="J1" s="934" t="s">
        <v>93</v>
      </c>
      <c r="K1" s="184" t="s">
        <v>38</v>
      </c>
    </row>
    <row r="2" spans="1:12" ht="16.5" thickTop="1" thickBot="1" x14ac:dyDescent="0.3">
      <c r="A2" s="1107" t="s">
        <v>244</v>
      </c>
      <c r="B2" s="950" t="s">
        <v>39</v>
      </c>
      <c r="C2" s="919" t="s">
        <v>39</v>
      </c>
      <c r="D2" s="911" t="s">
        <v>39</v>
      </c>
      <c r="E2" s="919" t="s">
        <v>39</v>
      </c>
      <c r="F2" s="911" t="s">
        <v>39</v>
      </c>
      <c r="G2" s="919" t="s">
        <v>39</v>
      </c>
      <c r="H2" s="911" t="s">
        <v>39</v>
      </c>
      <c r="I2" s="910" t="s">
        <v>39</v>
      </c>
      <c r="J2" s="935" t="s">
        <v>39</v>
      </c>
      <c r="K2" s="911" t="s">
        <v>39</v>
      </c>
    </row>
    <row r="3" spans="1:12" ht="14.25" thickTop="1" thickBot="1" x14ac:dyDescent="0.25">
      <c r="A3" s="1108" t="s">
        <v>124</v>
      </c>
      <c r="B3" s="982">
        <v>266831000</v>
      </c>
      <c r="C3" s="920">
        <v>28441629</v>
      </c>
      <c r="D3" s="912">
        <v>50534000</v>
      </c>
      <c r="E3" s="920">
        <v>29679153</v>
      </c>
      <c r="F3" s="912">
        <v>6211619</v>
      </c>
      <c r="G3" s="920">
        <v>55705000</v>
      </c>
      <c r="H3" s="912">
        <v>17200000</v>
      </c>
      <c r="I3" s="927"/>
      <c r="J3" s="936">
        <v>187771401</v>
      </c>
      <c r="K3" s="942">
        <v>454602401</v>
      </c>
    </row>
    <row r="4" spans="1:12" ht="12" thickBot="1" x14ac:dyDescent="0.25">
      <c r="A4" s="194"/>
      <c r="B4" s="1114"/>
      <c r="C4" s="1109"/>
      <c r="D4" s="913"/>
      <c r="E4" s="921"/>
      <c r="F4" s="913"/>
      <c r="G4" s="921"/>
      <c r="H4" s="913"/>
      <c r="I4" s="928"/>
      <c r="J4" s="937"/>
      <c r="K4" s="913"/>
    </row>
    <row r="5" spans="1:12" ht="12" thickBot="1" x14ac:dyDescent="0.25">
      <c r="A5" s="191" t="s">
        <v>126</v>
      </c>
      <c r="B5" s="1115">
        <v>22235916.666666668</v>
      </c>
      <c r="C5" s="1110">
        <v>2370135.75</v>
      </c>
      <c r="D5" s="914">
        <v>4211166.666666667</v>
      </c>
      <c r="E5" s="922">
        <v>2473262.75</v>
      </c>
      <c r="F5" s="914">
        <v>517634.91666666669</v>
      </c>
      <c r="G5" s="922">
        <v>4642083.333333333</v>
      </c>
      <c r="H5" s="914">
        <v>1433333.3333333333</v>
      </c>
      <c r="I5" s="929"/>
      <c r="J5" s="938">
        <v>15647616.75</v>
      </c>
      <c r="K5" s="914">
        <v>37883533.416666664</v>
      </c>
    </row>
    <row r="6" spans="1:12" ht="12" thickBot="1" x14ac:dyDescent="0.25">
      <c r="A6" s="194" t="s">
        <v>123</v>
      </c>
      <c r="B6" s="1119">
        <v>731043.8356164383</v>
      </c>
      <c r="C6" s="1110">
        <v>77922.271232876708</v>
      </c>
      <c r="D6" s="914">
        <v>138449.31506849316</v>
      </c>
      <c r="E6" s="922">
        <v>81312.747945205483</v>
      </c>
      <c r="F6" s="914">
        <v>17018.134246575344</v>
      </c>
      <c r="G6" s="922">
        <v>152616.43835616438</v>
      </c>
      <c r="H6" s="914">
        <v>47123.28767123288</v>
      </c>
      <c r="I6" s="929"/>
      <c r="J6" s="938">
        <v>514442.19452054793</v>
      </c>
      <c r="K6" s="914">
        <v>1245486.0301369864</v>
      </c>
    </row>
    <row r="7" spans="1:12" ht="12" thickBot="1" x14ac:dyDescent="0.25">
      <c r="A7" s="191" t="s">
        <v>232</v>
      </c>
      <c r="B7" s="1116">
        <v>16480223</v>
      </c>
      <c r="C7" s="1111">
        <v>38324</v>
      </c>
      <c r="D7" s="915">
        <v>1557206</v>
      </c>
      <c r="E7" s="923">
        <v>540396.35060000047</v>
      </c>
      <c r="F7" s="915">
        <v>214397</v>
      </c>
      <c r="G7" s="923">
        <v>1127507</v>
      </c>
      <c r="H7" s="915">
        <v>901106.56500000134</v>
      </c>
      <c r="I7" s="930"/>
      <c r="J7" s="939">
        <v>4378936.9156000018</v>
      </c>
      <c r="K7" s="943">
        <v>20859159.915600002</v>
      </c>
    </row>
    <row r="8" spans="1:12" ht="12" thickBot="1" x14ac:dyDescent="0.25">
      <c r="A8" s="207" t="s">
        <v>78</v>
      </c>
      <c r="B8" s="1117">
        <v>22.543412853079293</v>
      </c>
      <c r="C8" s="1221">
        <v>0.49182344654028082</v>
      </c>
      <c r="D8" s="916">
        <v>11.247480706059285</v>
      </c>
      <c r="E8" s="924">
        <v>6.6458994961547644</v>
      </c>
      <c r="F8" s="916">
        <v>12.598149532352192</v>
      </c>
      <c r="G8" s="924">
        <v>7.3878476797414958</v>
      </c>
      <c r="H8" s="916">
        <v>19.122319547965144</v>
      </c>
      <c r="I8" s="931"/>
      <c r="J8" s="940">
        <v>8.5120096334265547</v>
      </c>
      <c r="K8" s="916">
        <v>16.747807210094344</v>
      </c>
    </row>
    <row r="9" spans="1:12" ht="12" thickBot="1" x14ac:dyDescent="0.25">
      <c r="A9" s="207"/>
      <c r="B9" s="952"/>
      <c r="C9" s="1113"/>
      <c r="D9" s="917"/>
      <c r="E9" s="925"/>
      <c r="F9" s="917"/>
      <c r="G9" s="925"/>
      <c r="H9" s="917"/>
      <c r="I9" s="932"/>
      <c r="J9" s="941"/>
      <c r="K9" s="913"/>
    </row>
    <row r="10" spans="1:12" ht="12" thickBot="1" x14ac:dyDescent="0.25">
      <c r="A10" s="207" t="s">
        <v>233</v>
      </c>
      <c r="B10" s="1116">
        <v>0</v>
      </c>
      <c r="C10" s="1110">
        <v>0</v>
      </c>
      <c r="D10" s="914">
        <v>0</v>
      </c>
      <c r="E10" s="922">
        <v>0</v>
      </c>
      <c r="F10" s="914">
        <v>0</v>
      </c>
      <c r="G10" s="922">
        <v>0</v>
      </c>
      <c r="H10" s="914">
        <v>0</v>
      </c>
      <c r="I10" s="933"/>
      <c r="J10" s="914">
        <v>0</v>
      </c>
      <c r="K10" s="914">
        <v>0</v>
      </c>
    </row>
    <row r="11" spans="1:12" ht="12" thickBot="1" x14ac:dyDescent="0.25">
      <c r="A11" s="207" t="s">
        <v>79</v>
      </c>
      <c r="B11" s="1118">
        <v>0</v>
      </c>
      <c r="C11" s="1112">
        <v>0</v>
      </c>
      <c r="D11" s="916">
        <v>0</v>
      </c>
      <c r="E11" s="924">
        <v>0</v>
      </c>
      <c r="F11" s="916">
        <v>0</v>
      </c>
      <c r="G11" s="924">
        <v>0</v>
      </c>
      <c r="H11" s="916">
        <v>0</v>
      </c>
      <c r="I11" s="931"/>
      <c r="J11" s="940">
        <v>0</v>
      </c>
      <c r="K11" s="916">
        <v>0</v>
      </c>
    </row>
    <row r="12" spans="1:12" ht="12" thickBot="1" x14ac:dyDescent="0.25">
      <c r="A12" s="207" t="s">
        <v>234</v>
      </c>
      <c r="B12" s="214">
        <v>30300000</v>
      </c>
      <c r="C12" s="949">
        <v>5700000</v>
      </c>
      <c r="D12" s="215">
        <v>6227777</v>
      </c>
      <c r="E12" s="214">
        <v>3880612</v>
      </c>
      <c r="F12" s="215">
        <v>623124</v>
      </c>
      <c r="G12" s="214">
        <v>7211900</v>
      </c>
      <c r="H12" s="949">
        <v>3452000</v>
      </c>
      <c r="I12" s="975"/>
      <c r="J12" s="216">
        <v>27095413</v>
      </c>
      <c r="K12" s="193">
        <v>57395413</v>
      </c>
    </row>
    <row r="13" spans="1:12" ht="12" thickBot="1" x14ac:dyDescent="0.25">
      <c r="A13" s="191" t="s">
        <v>80</v>
      </c>
      <c r="B13" s="216">
        <v>41.447582927021223</v>
      </c>
      <c r="C13" s="193">
        <v>73.149818528326918</v>
      </c>
      <c r="D13" s="216">
        <v>44.982360489967149</v>
      </c>
      <c r="E13" s="216">
        <v>47.724521653296506</v>
      </c>
      <c r="F13" s="216">
        <v>36.615294659894623</v>
      </c>
      <c r="G13" s="216">
        <v>47.255066870119379</v>
      </c>
      <c r="H13" s="193">
        <v>73.254651162790694</v>
      </c>
      <c r="I13" s="244"/>
      <c r="J13" s="216">
        <v>52.669499680624952</v>
      </c>
      <c r="K13" s="193">
        <v>46.082743291538399</v>
      </c>
    </row>
    <row r="14" spans="1:12" s="124" customFormat="1" x14ac:dyDescent="0.15"/>
    <row r="15" spans="1:12" s="126" customFormat="1" ht="13.5" thickBot="1" x14ac:dyDescent="0.25"/>
    <row r="16" spans="1:12" ht="12.75" thickBot="1" x14ac:dyDescent="0.25">
      <c r="A16" s="189" t="s">
        <v>115</v>
      </c>
      <c r="B16" s="944" t="s">
        <v>88</v>
      </c>
      <c r="C16" s="182" t="s">
        <v>87</v>
      </c>
      <c r="D16" s="926" t="s">
        <v>101</v>
      </c>
      <c r="E16" s="1150" t="s">
        <v>36</v>
      </c>
      <c r="F16" s="926" t="s">
        <v>86</v>
      </c>
      <c r="G16" s="184" t="s">
        <v>85</v>
      </c>
      <c r="H16" s="183" t="s">
        <v>37</v>
      </c>
      <c r="I16" s="926" t="s">
        <v>96</v>
      </c>
      <c r="J16" s="184" t="s">
        <v>93</v>
      </c>
      <c r="K16" s="183" t="s">
        <v>38</v>
      </c>
      <c r="L16" s="109"/>
    </row>
    <row r="17" spans="1:97" ht="16.5" thickTop="1" thickBot="1" x14ac:dyDescent="0.3">
      <c r="A17" s="512" t="s">
        <v>245</v>
      </c>
      <c r="B17" s="474" t="s">
        <v>39</v>
      </c>
      <c r="C17" s="950" t="s">
        <v>39</v>
      </c>
      <c r="D17" s="954" t="s">
        <v>39</v>
      </c>
      <c r="E17" s="1151" t="s">
        <v>39</v>
      </c>
      <c r="F17" s="954" t="s">
        <v>39</v>
      </c>
      <c r="G17" s="950" t="s">
        <v>39</v>
      </c>
      <c r="H17" s="475" t="s">
        <v>39</v>
      </c>
      <c r="I17" s="954" t="s">
        <v>39</v>
      </c>
      <c r="J17" s="950" t="s">
        <v>39</v>
      </c>
      <c r="K17" s="475" t="s">
        <v>39</v>
      </c>
      <c r="L17" s="109"/>
    </row>
    <row r="18" spans="1:97" ht="12" thickBot="1" x14ac:dyDescent="0.25">
      <c r="A18" s="191" t="s">
        <v>124</v>
      </c>
      <c r="B18" s="981">
        <v>291058000</v>
      </c>
      <c r="C18" s="982">
        <v>30266022</v>
      </c>
      <c r="D18" s="983">
        <v>54353000</v>
      </c>
      <c r="E18" s="982">
        <v>31620050</v>
      </c>
      <c r="F18" s="983">
        <v>6543500</v>
      </c>
      <c r="G18" s="982">
        <v>60108000</v>
      </c>
      <c r="H18" s="984">
        <v>18490000</v>
      </c>
      <c r="I18" s="985">
        <v>0</v>
      </c>
      <c r="J18" s="986">
        <v>201380572</v>
      </c>
      <c r="K18" s="987">
        <v>492438572</v>
      </c>
      <c r="L18" s="109"/>
    </row>
    <row r="19" spans="1:97" ht="12" thickBot="1" x14ac:dyDescent="0.25">
      <c r="A19" s="194"/>
      <c r="B19" s="988"/>
      <c r="C19" s="989"/>
      <c r="D19" s="990"/>
      <c r="E19" s="917"/>
      <c r="F19" s="990"/>
      <c r="G19" s="989"/>
      <c r="H19" s="913"/>
      <c r="I19" s="991"/>
      <c r="J19" s="989"/>
      <c r="K19" s="992"/>
      <c r="L19" s="109"/>
    </row>
    <row r="20" spans="1:97" ht="12" thickBot="1" x14ac:dyDescent="0.25">
      <c r="A20" s="191" t="s">
        <v>126</v>
      </c>
      <c r="B20" s="945">
        <v>24254833.333333332</v>
      </c>
      <c r="C20" s="951">
        <v>2522168.5</v>
      </c>
      <c r="D20" s="955">
        <v>4529416.666666667</v>
      </c>
      <c r="E20" s="914">
        <v>2635004.1666666665</v>
      </c>
      <c r="F20" s="955">
        <v>545291.66666666663</v>
      </c>
      <c r="G20" s="951">
        <v>5009000</v>
      </c>
      <c r="H20" s="960">
        <v>1540833.3333333333</v>
      </c>
      <c r="I20" s="971">
        <v>0</v>
      </c>
      <c r="J20" s="951">
        <v>16781714.333333332</v>
      </c>
      <c r="K20" s="960">
        <v>41036547.666666664</v>
      </c>
      <c r="L20" s="109"/>
    </row>
    <row r="21" spans="1:97" ht="12" thickBot="1" x14ac:dyDescent="0.25">
      <c r="A21" s="194" t="s">
        <v>123</v>
      </c>
      <c r="B21" s="964">
        <v>797419.17808219173</v>
      </c>
      <c r="C21" s="962">
        <v>82920.608219178088</v>
      </c>
      <c r="D21" s="965">
        <v>148912.32876712328</v>
      </c>
      <c r="E21" s="966">
        <v>86630.273972602736</v>
      </c>
      <c r="F21" s="965">
        <v>17927.397260273974</v>
      </c>
      <c r="G21" s="962">
        <v>164679.45205479453</v>
      </c>
      <c r="H21" s="961">
        <v>50657.534246575342</v>
      </c>
      <c r="I21" s="972">
        <v>0</v>
      </c>
      <c r="J21" s="962">
        <v>551727.59452054789</v>
      </c>
      <c r="K21" s="961">
        <v>1349146.7726027397</v>
      </c>
      <c r="L21" s="109"/>
    </row>
    <row r="22" spans="1:97" ht="12" thickBot="1" x14ac:dyDescent="0.25">
      <c r="A22" s="191" t="s">
        <v>246</v>
      </c>
      <c r="B22" s="946">
        <v>11641774</v>
      </c>
      <c r="C22" s="969">
        <v>32300</v>
      </c>
      <c r="D22" s="970">
        <v>616332</v>
      </c>
      <c r="E22" s="943">
        <v>582588.3873529993</v>
      </c>
      <c r="F22" s="970">
        <v>17188</v>
      </c>
      <c r="G22" s="969">
        <v>504241</v>
      </c>
      <c r="H22" s="978">
        <v>504126.56500000134</v>
      </c>
      <c r="I22" s="970">
        <v>0</v>
      </c>
      <c r="J22" s="969">
        <v>2256775.9523530006</v>
      </c>
      <c r="K22" s="978">
        <v>13898549.952353001</v>
      </c>
      <c r="L22" s="109"/>
    </row>
    <row r="23" spans="1:97" ht="12" thickBot="1" x14ac:dyDescent="0.25">
      <c r="A23" s="207" t="s">
        <v>78</v>
      </c>
      <c r="B23" s="977">
        <v>14.599315291110363</v>
      </c>
      <c r="C23" s="1222">
        <v>0.38952922191096007</v>
      </c>
      <c r="D23" s="916">
        <v>4.1388916895111585</v>
      </c>
      <c r="E23" s="916">
        <v>6.7249976323201501</v>
      </c>
      <c r="F23" s="916">
        <v>0.958756017421869</v>
      </c>
      <c r="G23" s="916">
        <v>3.0619545651161242</v>
      </c>
      <c r="H23" s="1034">
        <v>9.9516601527853155</v>
      </c>
      <c r="I23" s="979"/>
      <c r="J23" s="916">
        <v>4.0903807871240199</v>
      </c>
      <c r="K23" s="980">
        <v>10.301733091307975</v>
      </c>
      <c r="L23" s="109"/>
    </row>
    <row r="24" spans="1:97" ht="12" thickBot="1" x14ac:dyDescent="0.25">
      <c r="A24" s="207"/>
      <c r="B24" s="976"/>
      <c r="C24" s="952"/>
      <c r="D24" s="956"/>
      <c r="E24" s="958"/>
      <c r="F24" s="956"/>
      <c r="G24" s="952"/>
      <c r="H24" s="967"/>
      <c r="I24" s="973"/>
      <c r="J24" s="952"/>
      <c r="K24" s="468"/>
      <c r="L24" s="109"/>
    </row>
    <row r="25" spans="1:97" ht="12" thickBot="1" x14ac:dyDescent="0.25">
      <c r="A25" s="207" t="s">
        <v>247</v>
      </c>
      <c r="B25" s="946">
        <v>0</v>
      </c>
      <c r="C25" s="951">
        <v>1400000</v>
      </c>
      <c r="D25" s="955">
        <v>0</v>
      </c>
      <c r="E25" s="914">
        <v>0</v>
      </c>
      <c r="F25" s="955">
        <v>0</v>
      </c>
      <c r="G25" s="951">
        <v>0</v>
      </c>
      <c r="H25" s="960">
        <v>0</v>
      </c>
      <c r="I25" s="971"/>
      <c r="J25" s="914">
        <v>1400000</v>
      </c>
      <c r="K25" s="914">
        <v>1400000</v>
      </c>
      <c r="L25" s="109"/>
    </row>
    <row r="26" spans="1:97" ht="12" thickBot="1" x14ac:dyDescent="0.25">
      <c r="A26" s="207" t="s">
        <v>79</v>
      </c>
      <c r="B26" s="947">
        <v>0</v>
      </c>
      <c r="C26" s="953">
        <v>16.883619525552447</v>
      </c>
      <c r="D26" s="957">
        <v>0</v>
      </c>
      <c r="E26" s="959">
        <v>0</v>
      </c>
      <c r="F26" s="957">
        <v>0</v>
      </c>
      <c r="G26" s="953">
        <v>0</v>
      </c>
      <c r="H26" s="968">
        <v>0</v>
      </c>
      <c r="I26" s="974"/>
      <c r="J26" s="963">
        <v>2.5374841024882979</v>
      </c>
      <c r="K26" s="197">
        <v>1.0376928799964109</v>
      </c>
      <c r="L26" s="109"/>
    </row>
    <row r="27" spans="1:97" ht="12" thickBot="1" x14ac:dyDescent="0.25">
      <c r="A27" s="207" t="s">
        <v>248</v>
      </c>
      <c r="B27" s="948">
        <v>33000000</v>
      </c>
      <c r="C27" s="214">
        <v>6100000</v>
      </c>
      <c r="D27" s="215">
        <v>6836254</v>
      </c>
      <c r="E27" s="214">
        <v>4380612</v>
      </c>
      <c r="F27" s="215">
        <v>630641</v>
      </c>
      <c r="G27" s="214">
        <v>7403900</v>
      </c>
      <c r="H27" s="949">
        <v>3812000</v>
      </c>
      <c r="I27" s="975"/>
      <c r="J27" s="216">
        <v>29163407</v>
      </c>
      <c r="K27" s="193">
        <v>62163407</v>
      </c>
      <c r="L27" s="109"/>
    </row>
    <row r="28" spans="1:97" ht="12" thickBot="1" x14ac:dyDescent="0.25">
      <c r="A28" s="191" t="s">
        <v>80</v>
      </c>
      <c r="B28" s="208">
        <v>41.383504318726857</v>
      </c>
      <c r="C28" s="216">
        <v>73.564342218478529</v>
      </c>
      <c r="D28" s="216">
        <v>45.907911430831788</v>
      </c>
      <c r="E28" s="216">
        <v>50.566756852060642</v>
      </c>
      <c r="F28" s="216">
        <v>35.177499044853668</v>
      </c>
      <c r="G28" s="216">
        <v>44.959464630332064</v>
      </c>
      <c r="H28" s="193">
        <v>75.25040562466198</v>
      </c>
      <c r="I28" s="244"/>
      <c r="J28" s="216">
        <v>52.858344026354246</v>
      </c>
      <c r="K28" s="193">
        <v>46.076089171585039</v>
      </c>
      <c r="L28" s="109"/>
    </row>
    <row r="29" spans="1:97" ht="12" hidden="1" thickBot="1" x14ac:dyDescent="0.25">
      <c r="A29" s="186" t="s">
        <v>102</v>
      </c>
      <c r="B29" s="204">
        <v>139371048</v>
      </c>
      <c r="C29" s="218">
        <v>10948781</v>
      </c>
      <c r="D29" s="218">
        <v>13111817</v>
      </c>
      <c r="E29" s="218">
        <v>12769791</v>
      </c>
      <c r="F29" s="218">
        <v>2671609</v>
      </c>
      <c r="G29" s="218">
        <v>20623194</v>
      </c>
      <c r="H29" s="218">
        <v>6888264</v>
      </c>
      <c r="I29" s="218">
        <v>659006</v>
      </c>
      <c r="J29" s="218">
        <f>SUM(C29:I29)</f>
        <v>67672462</v>
      </c>
      <c r="K29" s="219">
        <f>SUM(J29,B29)</f>
        <v>207043510</v>
      </c>
      <c r="L29" s="11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</row>
    <row r="30" spans="1:97" s="22" customFormat="1" ht="11.25" hidden="1" x14ac:dyDescent="0.2">
      <c r="A30" s="185"/>
      <c r="B30" s="195"/>
      <c r="C30" s="196"/>
      <c r="D30" s="196"/>
      <c r="E30" s="196"/>
      <c r="F30" s="196"/>
      <c r="G30" s="196"/>
      <c r="H30" s="196"/>
      <c r="I30" s="196"/>
      <c r="J30" s="196"/>
      <c r="K30" s="197"/>
      <c r="L30" s="11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125"/>
    </row>
    <row r="31" spans="1:97" ht="12" hidden="1" thickBot="1" x14ac:dyDescent="0.25">
      <c r="A31" s="186" t="s">
        <v>76</v>
      </c>
      <c r="B31" s="198">
        <f>B29/12</f>
        <v>11614254</v>
      </c>
      <c r="C31" s="199">
        <f t="shared" ref="C31:K31" si="0">C29/12</f>
        <v>912398.41666666663</v>
      </c>
      <c r="D31" s="199">
        <f t="shared" si="0"/>
        <v>1092651.4166666667</v>
      </c>
      <c r="E31" s="199">
        <f t="shared" si="0"/>
        <v>1064149.25</v>
      </c>
      <c r="F31" s="199">
        <f t="shared" si="0"/>
        <v>222634.08333333334</v>
      </c>
      <c r="G31" s="199">
        <f t="shared" si="0"/>
        <v>1718599.5</v>
      </c>
      <c r="H31" s="199">
        <f t="shared" si="0"/>
        <v>574022</v>
      </c>
      <c r="I31" s="199">
        <f t="shared" si="0"/>
        <v>54917.166666666664</v>
      </c>
      <c r="J31" s="199">
        <f t="shared" si="0"/>
        <v>5639371.833333333</v>
      </c>
      <c r="K31" s="200">
        <f t="shared" si="0"/>
        <v>17253625.833333332</v>
      </c>
      <c r="L31" s="110"/>
      <c r="M31" s="50"/>
    </row>
    <row r="32" spans="1:97" ht="12" hidden="1" thickBot="1" x14ac:dyDescent="0.25">
      <c r="A32" s="185" t="s">
        <v>77</v>
      </c>
      <c r="B32" s="201">
        <f>B29/365</f>
        <v>381838.4876712329</v>
      </c>
      <c r="C32" s="202">
        <f t="shared" ref="C32:K32" si="1">C29/365</f>
        <v>29996.660273972604</v>
      </c>
      <c r="D32" s="202">
        <f t="shared" si="1"/>
        <v>35922.786301369866</v>
      </c>
      <c r="E32" s="202">
        <f t="shared" si="1"/>
        <v>34985.728767123284</v>
      </c>
      <c r="F32" s="202">
        <f t="shared" si="1"/>
        <v>7319.4767123287675</v>
      </c>
      <c r="G32" s="202">
        <f t="shared" si="1"/>
        <v>56501.901369863015</v>
      </c>
      <c r="H32" s="202">
        <f t="shared" si="1"/>
        <v>18871.956164383562</v>
      </c>
      <c r="I32" s="202">
        <f t="shared" si="1"/>
        <v>1805.495890410959</v>
      </c>
      <c r="J32" s="202">
        <f t="shared" si="1"/>
        <v>185404.00547945205</v>
      </c>
      <c r="K32" s="203">
        <f t="shared" si="1"/>
        <v>567242.49315068498</v>
      </c>
      <c r="L32" s="109"/>
    </row>
    <row r="33" spans="1:12" ht="12" hidden="1" thickBot="1" x14ac:dyDescent="0.25">
      <c r="A33" s="186" t="s">
        <v>110</v>
      </c>
      <c r="B33" s="204">
        <v>2298959</v>
      </c>
      <c r="C33" s="205">
        <v>398305</v>
      </c>
      <c r="D33" s="205">
        <v>3393155</v>
      </c>
      <c r="E33" s="205">
        <v>691217</v>
      </c>
      <c r="F33" s="205">
        <v>549153</v>
      </c>
      <c r="G33" s="205">
        <v>3840336</v>
      </c>
      <c r="H33" s="205">
        <v>2398243</v>
      </c>
      <c r="I33" s="205">
        <v>1569</v>
      </c>
      <c r="J33" s="205">
        <f>SUM(C33:I33)</f>
        <v>11271978</v>
      </c>
      <c r="K33" s="206">
        <f>SUM(J33,B33)</f>
        <v>13570937</v>
      </c>
      <c r="L33" s="109"/>
    </row>
    <row r="34" spans="1:12" ht="12" hidden="1" thickBot="1" x14ac:dyDescent="0.25">
      <c r="A34" s="187" t="s">
        <v>78</v>
      </c>
      <c r="B34" s="208">
        <f>B33/B32</f>
        <v>6.0207628990491626</v>
      </c>
      <c r="C34" s="192">
        <f t="shared" ref="C34:K34" si="2">C33/C32</f>
        <v>13.278311530753971</v>
      </c>
      <c r="D34" s="192">
        <f t="shared" si="2"/>
        <v>94.456899070510204</v>
      </c>
      <c r="E34" s="192">
        <f t="shared" si="2"/>
        <v>19.757113096056155</v>
      </c>
      <c r="F34" s="192">
        <f t="shared" si="2"/>
        <v>75.026265070974077</v>
      </c>
      <c r="G34" s="192">
        <f t="shared" si="2"/>
        <v>67.968261366304361</v>
      </c>
      <c r="H34" s="192">
        <f t="shared" si="2"/>
        <v>127.07972502215362</v>
      </c>
      <c r="I34" s="192">
        <f t="shared" si="2"/>
        <v>0.86901333220031374</v>
      </c>
      <c r="J34" s="192">
        <f t="shared" si="2"/>
        <v>60.796841852746546</v>
      </c>
      <c r="K34" s="193">
        <f t="shared" si="2"/>
        <v>23.924401228514718</v>
      </c>
      <c r="L34" s="109"/>
    </row>
    <row r="35" spans="1:12" ht="11.25" hidden="1" x14ac:dyDescent="0.2">
      <c r="A35" s="187"/>
      <c r="B35" s="220"/>
      <c r="C35" s="210"/>
      <c r="D35" s="210"/>
      <c r="E35" s="210"/>
      <c r="F35" s="210"/>
      <c r="G35" s="210"/>
      <c r="H35" s="210"/>
      <c r="I35" s="210"/>
      <c r="J35" s="210"/>
      <c r="K35" s="197"/>
      <c r="L35" s="109"/>
    </row>
    <row r="36" spans="1:12" ht="11.25" hidden="1" x14ac:dyDescent="0.2">
      <c r="A36" s="187" t="s">
        <v>111</v>
      </c>
      <c r="B36" s="211">
        <v>0</v>
      </c>
      <c r="C36" s="199">
        <v>0</v>
      </c>
      <c r="D36" s="199">
        <v>0</v>
      </c>
      <c r="E36" s="199">
        <v>0</v>
      </c>
      <c r="F36" s="199">
        <v>0</v>
      </c>
      <c r="G36" s="199">
        <v>0</v>
      </c>
      <c r="H36" s="199">
        <v>0</v>
      </c>
      <c r="I36" s="199">
        <v>0</v>
      </c>
      <c r="J36" s="199">
        <f>SUM(C36:I36)</f>
        <v>0</v>
      </c>
      <c r="K36" s="200">
        <v>0</v>
      </c>
      <c r="L36" s="109"/>
    </row>
    <row r="37" spans="1:12" ht="12" hidden="1" thickBot="1" x14ac:dyDescent="0.25">
      <c r="A37" s="187" t="s">
        <v>79</v>
      </c>
      <c r="B37" s="212">
        <v>0</v>
      </c>
      <c r="C37" s="213">
        <v>0</v>
      </c>
      <c r="D37" s="213">
        <v>0</v>
      </c>
      <c r="E37" s="213">
        <v>0</v>
      </c>
      <c r="F37" s="213">
        <v>0</v>
      </c>
      <c r="G37" s="213">
        <v>0</v>
      </c>
      <c r="H37" s="213">
        <v>0</v>
      </c>
      <c r="I37" s="213">
        <v>0</v>
      </c>
      <c r="J37" s="213">
        <v>0</v>
      </c>
      <c r="K37" s="197">
        <v>0</v>
      </c>
      <c r="L37" s="109"/>
    </row>
    <row r="38" spans="1:12" ht="12" hidden="1" thickBot="1" x14ac:dyDescent="0.25">
      <c r="A38" s="187" t="s">
        <v>112</v>
      </c>
      <c r="B38" s="214">
        <v>17518582</v>
      </c>
      <c r="C38" s="215">
        <v>1599951</v>
      </c>
      <c r="D38" s="214">
        <v>1187665</v>
      </c>
      <c r="E38" s="215">
        <v>1604692</v>
      </c>
      <c r="F38" s="214">
        <v>314011</v>
      </c>
      <c r="G38" s="215">
        <v>2041022</v>
      </c>
      <c r="H38" s="214">
        <v>539197</v>
      </c>
      <c r="I38" s="216">
        <v>114325</v>
      </c>
      <c r="J38" s="216">
        <f>SUM(C38:I38)</f>
        <v>7400863</v>
      </c>
      <c r="K38" s="217">
        <f>SUM(J38,B38)</f>
        <v>24919445</v>
      </c>
      <c r="L38" s="109"/>
    </row>
    <row r="39" spans="1:12" ht="11.25" hidden="1" x14ac:dyDescent="0.2">
      <c r="A39" s="187" t="s">
        <v>80</v>
      </c>
      <c r="B39" s="221">
        <f t="shared" ref="B39:K39" si="3">B38/B32</f>
        <v>45.879560509583023</v>
      </c>
      <c r="C39" s="221">
        <f t="shared" si="3"/>
        <v>53.337637769903331</v>
      </c>
      <c r="D39" s="221">
        <f t="shared" si="3"/>
        <v>33.061605801850341</v>
      </c>
      <c r="E39" s="221">
        <f t="shared" si="3"/>
        <v>45.867045122351655</v>
      </c>
      <c r="F39" s="221">
        <f t="shared" si="3"/>
        <v>42.900744457740636</v>
      </c>
      <c r="G39" s="221">
        <f t="shared" si="3"/>
        <v>36.123067551999945</v>
      </c>
      <c r="H39" s="221">
        <f t="shared" si="3"/>
        <v>28.571335970862904</v>
      </c>
      <c r="I39" s="221">
        <f t="shared" si="3"/>
        <v>63.320553985851419</v>
      </c>
      <c r="J39" s="221">
        <f t="shared" si="3"/>
        <v>39.917492509730174</v>
      </c>
      <c r="K39" s="222">
        <f t="shared" si="3"/>
        <v>43.930850211146435</v>
      </c>
      <c r="L39" s="109"/>
    </row>
    <row r="40" spans="1:12" ht="16.5" hidden="1" thickTop="1" thickBot="1" x14ac:dyDescent="0.3">
      <c r="A40" s="223" t="s">
        <v>114</v>
      </c>
      <c r="B40" s="224"/>
      <c r="C40" s="225"/>
      <c r="D40" s="190"/>
      <c r="E40" s="190"/>
      <c r="F40" s="190"/>
      <c r="G40" s="190"/>
      <c r="H40" s="190"/>
      <c r="I40" s="190"/>
      <c r="J40" s="190"/>
      <c r="K40" s="226"/>
      <c r="L40" s="109"/>
    </row>
    <row r="41" spans="1:12" ht="12" hidden="1" thickBot="1" x14ac:dyDescent="0.25">
      <c r="A41" s="227" t="s">
        <v>40</v>
      </c>
      <c r="B41" s="228">
        <v>138152464</v>
      </c>
      <c r="C41" s="229">
        <v>10807349</v>
      </c>
      <c r="D41" s="230">
        <v>12527343</v>
      </c>
      <c r="E41" s="230">
        <v>12247666</v>
      </c>
      <c r="F41" s="230">
        <v>2609205</v>
      </c>
      <c r="G41" s="230">
        <v>19375625</v>
      </c>
      <c r="H41" s="230">
        <v>6478968</v>
      </c>
      <c r="I41" s="230">
        <v>85353</v>
      </c>
      <c r="J41" s="229">
        <f>SUM(C41:I41)</f>
        <v>64131509</v>
      </c>
      <c r="K41" s="231">
        <f>SUM(B41:I41)</f>
        <v>202283973</v>
      </c>
      <c r="L41" s="111"/>
    </row>
    <row r="42" spans="1:12" ht="11.25" hidden="1" x14ac:dyDescent="0.2">
      <c r="A42" s="185"/>
      <c r="B42" s="232"/>
      <c r="C42" s="196"/>
      <c r="D42" s="196"/>
      <c r="E42" s="196"/>
      <c r="F42" s="196"/>
      <c r="G42" s="196"/>
      <c r="H42" s="196"/>
      <c r="I42" s="196"/>
      <c r="J42" s="196"/>
      <c r="K42" s="233"/>
      <c r="L42" s="109"/>
    </row>
    <row r="43" spans="1:12" ht="12.75" hidden="1" thickBot="1" x14ac:dyDescent="0.25">
      <c r="A43" s="186" t="s">
        <v>76</v>
      </c>
      <c r="B43" s="198">
        <f>B41/12</f>
        <v>11512705.333333334</v>
      </c>
      <c r="C43" s="199">
        <f t="shared" ref="C43:K43" si="4">C41/12</f>
        <v>900612.41666666663</v>
      </c>
      <c r="D43" s="199">
        <f t="shared" si="4"/>
        <v>1043945.25</v>
      </c>
      <c r="E43" s="199">
        <f t="shared" si="4"/>
        <v>1020638.8333333334</v>
      </c>
      <c r="F43" s="199">
        <f t="shared" si="4"/>
        <v>217433.75</v>
      </c>
      <c r="G43" s="199">
        <f t="shared" si="4"/>
        <v>1614635.4166666667</v>
      </c>
      <c r="H43" s="199">
        <f>H41/12</f>
        <v>539914</v>
      </c>
      <c r="I43" s="199">
        <f t="shared" si="4"/>
        <v>7112.75</v>
      </c>
      <c r="J43" s="199">
        <f t="shared" si="4"/>
        <v>5344292.416666667</v>
      </c>
      <c r="K43" s="234">
        <f t="shared" si="4"/>
        <v>16856997.75</v>
      </c>
      <c r="L43" s="108"/>
    </row>
    <row r="44" spans="1:12" ht="11.25" hidden="1" x14ac:dyDescent="0.2">
      <c r="A44" s="185" t="s">
        <v>77</v>
      </c>
      <c r="B44" s="235">
        <f>B41/365</f>
        <v>378499.90136986302</v>
      </c>
      <c r="C44" s="202">
        <f t="shared" ref="C44:K44" si="5">C41/365</f>
        <v>29609.175342465755</v>
      </c>
      <c r="D44" s="202">
        <f t="shared" si="5"/>
        <v>34321.487671232877</v>
      </c>
      <c r="E44" s="202">
        <f t="shared" si="5"/>
        <v>33555.24931506849</v>
      </c>
      <c r="F44" s="202">
        <f t="shared" si="5"/>
        <v>7148.5068493150684</v>
      </c>
      <c r="G44" s="202">
        <f t="shared" si="5"/>
        <v>53083.904109589042</v>
      </c>
      <c r="H44" s="202">
        <f t="shared" si="5"/>
        <v>17750.597260273971</v>
      </c>
      <c r="I44" s="202">
        <f t="shared" si="5"/>
        <v>233.84383561643835</v>
      </c>
      <c r="J44" s="202">
        <f t="shared" si="5"/>
        <v>175702.76438356165</v>
      </c>
      <c r="K44" s="236">
        <f t="shared" si="5"/>
        <v>554202.66575342463</v>
      </c>
      <c r="L44" s="109"/>
    </row>
    <row r="45" spans="1:12" ht="12" hidden="1" thickBot="1" x14ac:dyDescent="0.25">
      <c r="A45" s="186" t="s">
        <v>97</v>
      </c>
      <c r="B45" s="204">
        <v>6446292</v>
      </c>
      <c r="C45" s="205">
        <v>426154</v>
      </c>
      <c r="D45" s="237">
        <v>3734915</v>
      </c>
      <c r="E45" s="205">
        <v>1257547</v>
      </c>
      <c r="F45" s="205">
        <v>611318</v>
      </c>
      <c r="G45" s="205">
        <v>4111271</v>
      </c>
      <c r="H45" s="205">
        <v>2430293</v>
      </c>
      <c r="I45" s="205">
        <v>127617</v>
      </c>
      <c r="J45" s="205">
        <f>SUM(C45:I45)</f>
        <v>12699115</v>
      </c>
      <c r="K45" s="238">
        <f>SUM(B45:I45)</f>
        <v>19145407</v>
      </c>
      <c r="L45" s="109"/>
    </row>
    <row r="46" spans="1:12" ht="12" hidden="1" thickBot="1" x14ac:dyDescent="0.25">
      <c r="A46" s="187" t="s">
        <v>78</v>
      </c>
      <c r="B46" s="208">
        <f>B45/B44</f>
        <v>17.031158995470395</v>
      </c>
      <c r="C46" s="192">
        <f t="shared" ref="C46:K46" si="6">C45/C44</f>
        <v>14.392633198021088</v>
      </c>
      <c r="D46" s="192">
        <f t="shared" si="6"/>
        <v>108.82147754715425</v>
      </c>
      <c r="E46" s="192">
        <f t="shared" si="6"/>
        <v>37.476908253376607</v>
      </c>
      <c r="F46" s="192">
        <f t="shared" si="6"/>
        <v>85.516879662579214</v>
      </c>
      <c r="G46" s="192">
        <f t="shared" si="6"/>
        <v>77.448542434115026</v>
      </c>
      <c r="H46" s="192">
        <f t="shared" si="6"/>
        <v>136.91330857013031</v>
      </c>
      <c r="I46" s="192">
        <f t="shared" si="6"/>
        <v>545.73600224948154</v>
      </c>
      <c r="J46" s="239">
        <f t="shared" si="6"/>
        <v>72.276125219507932</v>
      </c>
      <c r="K46" s="240">
        <f t="shared" si="6"/>
        <v>34.545858731971812</v>
      </c>
      <c r="L46" s="109"/>
    </row>
    <row r="47" spans="1:12" ht="11.25" hidden="1" x14ac:dyDescent="0.2">
      <c r="A47" s="187"/>
      <c r="B47" s="209"/>
      <c r="C47" s="210"/>
      <c r="D47" s="210"/>
      <c r="E47" s="210"/>
      <c r="F47" s="210"/>
      <c r="G47" s="210"/>
      <c r="H47" s="210"/>
      <c r="I47" s="210"/>
      <c r="J47" s="210"/>
      <c r="K47" s="233"/>
      <c r="L47" s="109"/>
    </row>
    <row r="48" spans="1:12" ht="11.25" hidden="1" x14ac:dyDescent="0.2">
      <c r="A48" s="187" t="s">
        <v>98</v>
      </c>
      <c r="B48" s="211">
        <v>0</v>
      </c>
      <c r="C48" s="199">
        <v>0</v>
      </c>
      <c r="D48" s="199">
        <v>0</v>
      </c>
      <c r="E48" s="199">
        <v>0</v>
      </c>
      <c r="F48" s="199">
        <v>0</v>
      </c>
      <c r="G48" s="199">
        <v>0</v>
      </c>
      <c r="H48" s="199">
        <v>0</v>
      </c>
      <c r="I48" s="199"/>
      <c r="J48" s="199">
        <v>0</v>
      </c>
      <c r="K48" s="241">
        <f>SUM(B48:J48)</f>
        <v>0</v>
      </c>
      <c r="L48" s="109"/>
    </row>
    <row r="49" spans="1:12" ht="12" hidden="1" thickBot="1" x14ac:dyDescent="0.25">
      <c r="A49" s="187" t="s">
        <v>79</v>
      </c>
      <c r="B49" s="212"/>
      <c r="C49" s="242"/>
      <c r="D49" s="202"/>
      <c r="E49" s="202"/>
      <c r="F49" s="202"/>
      <c r="G49" s="202"/>
      <c r="H49" s="202"/>
      <c r="I49" s="202"/>
      <c r="J49" s="202"/>
      <c r="K49" s="243">
        <f>K48/K44</f>
        <v>0</v>
      </c>
      <c r="L49" s="109"/>
    </row>
    <row r="50" spans="1:12" ht="12" hidden="1" thickBot="1" x14ac:dyDescent="0.25">
      <c r="A50" s="187" t="s">
        <v>99</v>
      </c>
      <c r="B50" s="208">
        <v>16063010</v>
      </c>
      <c r="C50" s="216">
        <v>1252883</v>
      </c>
      <c r="D50" s="244">
        <v>1260452</v>
      </c>
      <c r="E50" s="216">
        <v>959370</v>
      </c>
      <c r="F50" s="244">
        <v>251027</v>
      </c>
      <c r="G50" s="216">
        <v>1682824</v>
      </c>
      <c r="H50" s="216">
        <v>349234</v>
      </c>
      <c r="I50" s="216">
        <v>112227</v>
      </c>
      <c r="J50" s="193">
        <f>SUM(C50:I50)</f>
        <v>5868017</v>
      </c>
      <c r="K50" s="245">
        <f>SUM(J50,B50)</f>
        <v>21931027</v>
      </c>
      <c r="L50" s="109"/>
    </row>
    <row r="51" spans="1:12" ht="12" hidden="1" thickBot="1" x14ac:dyDescent="0.25">
      <c r="A51" s="188" t="s">
        <v>80</v>
      </c>
      <c r="B51" s="208">
        <f>B50/B44</f>
        <v>42.438610794520464</v>
      </c>
      <c r="C51" s="216">
        <f>C50/C44</f>
        <v>42.314011974629487</v>
      </c>
      <c r="D51" s="244">
        <f>D50/D44</f>
        <v>36.72486496138886</v>
      </c>
      <c r="E51" s="216">
        <f t="shared" ref="E51:K51" si="7">E50/E44</f>
        <v>28.590757618635259</v>
      </c>
      <c r="F51" s="244">
        <f t="shared" si="7"/>
        <v>35.116004683418893</v>
      </c>
      <c r="G51" s="216">
        <f t="shared" si="7"/>
        <v>31.701210154511145</v>
      </c>
      <c r="H51" s="216">
        <f t="shared" si="7"/>
        <v>19.674492913068875</v>
      </c>
      <c r="I51" s="246">
        <f t="shared" si="7"/>
        <v>479.92284981195741</v>
      </c>
      <c r="J51" s="216">
        <f t="shared" si="7"/>
        <v>33.397408518798457</v>
      </c>
      <c r="K51" s="240">
        <f t="shared" si="7"/>
        <v>39.572214922830291</v>
      </c>
      <c r="L51" s="109"/>
    </row>
    <row r="52" spans="1:12" ht="11.25" x14ac:dyDescent="0.2">
      <c r="A52" s="179"/>
      <c r="L52" s="109"/>
    </row>
    <row r="53" spans="1:12" ht="11.25" x14ac:dyDescent="0.2">
      <c r="A53" s="180"/>
      <c r="B53" s="476"/>
      <c r="C53" s="476"/>
      <c r="D53" s="476"/>
      <c r="E53" s="476"/>
      <c r="F53" s="476"/>
      <c r="G53" s="247"/>
      <c r="H53" s="247"/>
      <c r="I53" s="248"/>
      <c r="J53" s="248"/>
      <c r="L53" s="109"/>
    </row>
    <row r="54" spans="1:12" s="52" customFormat="1" ht="11.25" x14ac:dyDescent="0.2">
      <c r="A54" s="180"/>
      <c r="B54" s="476"/>
      <c r="C54" s="476"/>
      <c r="D54" s="476"/>
      <c r="E54" s="476"/>
      <c r="F54" s="476"/>
      <c r="G54" s="247"/>
      <c r="H54" s="247"/>
      <c r="I54" s="247"/>
      <c r="J54" s="247"/>
    </row>
    <row r="55" spans="1:12" s="52" customFormat="1" ht="11.25" x14ac:dyDescent="0.2">
      <c r="B55" s="476"/>
      <c r="C55" s="476"/>
      <c r="D55" s="476"/>
      <c r="E55" s="476"/>
      <c r="F55" s="476"/>
    </row>
    <row r="56" spans="1:12" s="52" customFormat="1" ht="12" x14ac:dyDescent="0.2">
      <c r="A56" s="470"/>
      <c r="B56" s="469"/>
      <c r="C56" s="469"/>
      <c r="D56" s="469"/>
      <c r="E56" s="469"/>
      <c r="F56" s="469"/>
      <c r="G56" s="469"/>
      <c r="H56" s="469"/>
      <c r="I56" s="471"/>
      <c r="J56" s="250"/>
      <c r="K56" s="249"/>
      <c r="L56" s="112"/>
    </row>
    <row r="57" spans="1:12" s="52" customFormat="1" ht="11.25" customHeight="1" x14ac:dyDescent="0.2">
      <c r="A57" s="472"/>
      <c r="B57" s="473"/>
      <c r="C57" s="473"/>
      <c r="D57" s="473"/>
      <c r="E57" s="473"/>
      <c r="F57" s="473"/>
      <c r="G57" s="473"/>
      <c r="H57" s="473"/>
      <c r="I57" s="473"/>
      <c r="J57" s="473"/>
      <c r="K57" s="473"/>
      <c r="L57" s="112"/>
    </row>
    <row r="58" spans="1:12" ht="11.25" x14ac:dyDescent="0.2">
      <c r="A58" s="251"/>
      <c r="B58" s="467"/>
      <c r="C58" s="467"/>
      <c r="D58" s="467"/>
      <c r="E58" s="467"/>
      <c r="F58" s="467"/>
      <c r="G58" s="467"/>
      <c r="H58" s="467"/>
      <c r="I58" s="467"/>
      <c r="J58" s="467"/>
      <c r="K58" s="467"/>
      <c r="L58" s="109"/>
    </row>
    <row r="59" spans="1:12" ht="11.25" x14ac:dyDescent="0.2">
      <c r="A59" s="59"/>
    </row>
    <row r="60" spans="1:12" ht="11.25" x14ac:dyDescent="0.2">
      <c r="A60" s="58"/>
      <c r="B60" s="58"/>
    </row>
  </sheetData>
  <phoneticPr fontId="0" type="noConversion"/>
  <pageMargins left="0.39370078740157483" right="0.19685039370078741" top="1.3779527559055118" bottom="0.98425196850393704" header="0.51181102362204722" footer="0.51181102362204722"/>
  <pageSetup paperSize="9" scale="99" orientation="landscape" r:id="rId1"/>
  <headerFooter alignWithMargins="0">
    <oddHeader>&amp;C&amp;"Arial CE,Tučné"&amp;11Finanční zůstatky na bankovních účtech základního fondu zdravotního pojištění podle jednotlivých zdravotních pojišťoven 
v oč. skut. r. 2023 a ZPP 2024
&amp;R&amp;"Arial CE,Tučné"&amp;10Příloha
Tabulka č. 1 b</oddHeader>
    <oddFooter xml:space="preserve">&amp;L&amp;"Arial CE,Tučné"&amp;10Ministerstvo financí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1:F27"/>
  <sheetViews>
    <sheetView zoomScaleNormal="100" workbookViewId="0"/>
  </sheetViews>
  <sheetFormatPr defaultColWidth="9.33203125" defaultRowHeight="12.75" x14ac:dyDescent="0.2"/>
  <cols>
    <col min="1" max="1" width="9.33203125" style="24"/>
    <col min="2" max="2" width="52.83203125" style="24" customWidth="1"/>
    <col min="3" max="3" width="30.33203125" style="24" customWidth="1"/>
    <col min="4" max="5" width="29.1640625" style="24" customWidth="1"/>
    <col min="6" max="37" width="9.33203125" style="24"/>
    <col min="38" max="38" width="13.1640625" style="24" customWidth="1"/>
    <col min="39" max="43" width="9.33203125" style="24"/>
    <col min="44" max="44" width="12.1640625" style="24" customWidth="1"/>
    <col min="45" max="16384" width="9.33203125" style="24"/>
  </cols>
  <sheetData>
    <row r="1" spans="1:5" ht="15" x14ac:dyDescent="0.25">
      <c r="A1" s="1120"/>
      <c r="B1" s="1130"/>
      <c r="C1" s="1134" t="s">
        <v>42</v>
      </c>
      <c r="D1" s="993" t="s">
        <v>42</v>
      </c>
      <c r="E1" s="1136"/>
    </row>
    <row r="2" spans="1:5" ht="13.5" thickBot="1" x14ac:dyDescent="0.25">
      <c r="A2" s="1121"/>
      <c r="B2" s="1123"/>
      <c r="C2" s="1135" t="s">
        <v>31</v>
      </c>
      <c r="D2" s="176" t="s">
        <v>31</v>
      </c>
      <c r="E2" s="1137" t="s">
        <v>31</v>
      </c>
    </row>
    <row r="3" spans="1:5" ht="13.5" thickTop="1" x14ac:dyDescent="0.2">
      <c r="A3" s="1123" t="s">
        <v>6</v>
      </c>
      <c r="B3" s="1122" t="s">
        <v>211</v>
      </c>
      <c r="C3" s="514" t="s">
        <v>168</v>
      </c>
      <c r="D3" s="513" t="s">
        <v>26</v>
      </c>
      <c r="E3" s="994" t="s">
        <v>172</v>
      </c>
    </row>
    <row r="4" spans="1:5" x14ac:dyDescent="0.2">
      <c r="A4" s="1124"/>
      <c r="B4" s="1125"/>
      <c r="C4" s="514" t="s">
        <v>11</v>
      </c>
      <c r="D4" s="513"/>
      <c r="E4" s="994" t="s">
        <v>173</v>
      </c>
    </row>
    <row r="5" spans="1:5" ht="13.5" thickBot="1" x14ac:dyDescent="0.25">
      <c r="A5" s="1126"/>
      <c r="B5" s="1127"/>
      <c r="C5" s="514">
        <v>2023</v>
      </c>
      <c r="D5" s="513">
        <v>2024</v>
      </c>
      <c r="E5" s="994" t="s">
        <v>174</v>
      </c>
    </row>
    <row r="6" spans="1:5" ht="14.25" thickTop="1" thickBot="1" x14ac:dyDescent="0.25">
      <c r="A6" s="1128"/>
      <c r="B6" s="1129"/>
      <c r="C6" s="1131" t="s">
        <v>175</v>
      </c>
      <c r="D6" s="1132" t="s">
        <v>176</v>
      </c>
      <c r="E6" s="1133" t="s">
        <v>177</v>
      </c>
    </row>
    <row r="7" spans="1:5" ht="20.100000000000001" customHeight="1" thickTop="1" x14ac:dyDescent="0.2">
      <c r="A7" s="995">
        <v>111</v>
      </c>
      <c r="B7" s="517" t="s">
        <v>19</v>
      </c>
      <c r="C7" s="515">
        <v>96000000</v>
      </c>
      <c r="D7" s="905">
        <v>104800000</v>
      </c>
      <c r="E7" s="996">
        <v>8800000</v>
      </c>
    </row>
    <row r="8" spans="1:5" ht="20.100000000000001" customHeight="1" x14ac:dyDescent="0.2">
      <c r="A8" s="997">
        <v>201</v>
      </c>
      <c r="B8" s="517" t="s">
        <v>20</v>
      </c>
      <c r="C8" s="64">
        <v>6123955</v>
      </c>
      <c r="D8" s="905">
        <v>6759452</v>
      </c>
      <c r="E8" s="998">
        <v>635497</v>
      </c>
    </row>
    <row r="9" spans="1:5" ht="20.100000000000001" customHeight="1" x14ac:dyDescent="0.2">
      <c r="A9" s="999">
        <v>205</v>
      </c>
      <c r="B9" s="518" t="s">
        <v>100</v>
      </c>
      <c r="C9" s="64">
        <v>16354040</v>
      </c>
      <c r="D9" s="905">
        <v>17331000</v>
      </c>
      <c r="E9" s="998">
        <v>976960</v>
      </c>
    </row>
    <row r="10" spans="1:5" ht="20.100000000000001" customHeight="1" x14ac:dyDescent="0.2">
      <c r="A10" s="999">
        <v>207</v>
      </c>
      <c r="B10" s="518" t="s">
        <v>69</v>
      </c>
      <c r="C10" s="64">
        <v>2906871</v>
      </c>
      <c r="D10" s="905">
        <v>3263402</v>
      </c>
      <c r="E10" s="998">
        <v>356531</v>
      </c>
    </row>
    <row r="11" spans="1:5" ht="20.100000000000001" customHeight="1" x14ac:dyDescent="0.2">
      <c r="A11" s="999">
        <v>209</v>
      </c>
      <c r="B11" s="518" t="s">
        <v>94</v>
      </c>
      <c r="C11" s="64">
        <v>558350</v>
      </c>
      <c r="D11" s="905">
        <v>685000</v>
      </c>
      <c r="E11" s="998">
        <v>126650</v>
      </c>
    </row>
    <row r="12" spans="1:5" ht="20.100000000000001" customHeight="1" x14ac:dyDescent="0.2">
      <c r="A12" s="999">
        <v>211</v>
      </c>
      <c r="B12" s="518" t="s">
        <v>17</v>
      </c>
      <c r="C12" s="64">
        <v>13100000</v>
      </c>
      <c r="D12" s="905">
        <v>14343000</v>
      </c>
      <c r="E12" s="998">
        <v>1243000</v>
      </c>
    </row>
    <row r="13" spans="1:5" ht="20.100000000000001" customHeight="1" thickBot="1" x14ac:dyDescent="0.25">
      <c r="A13" s="999">
        <v>213</v>
      </c>
      <c r="B13" s="518" t="s">
        <v>216</v>
      </c>
      <c r="C13" s="64">
        <v>7155000</v>
      </c>
      <c r="D13" s="905">
        <v>7700000</v>
      </c>
      <c r="E13" s="998">
        <v>545000</v>
      </c>
    </row>
    <row r="14" spans="1:5" ht="20.100000000000001" customHeight="1" thickTop="1" thickBot="1" x14ac:dyDescent="0.25">
      <c r="A14" s="1000" t="s">
        <v>65</v>
      </c>
      <c r="B14" s="519"/>
      <c r="C14" s="516">
        <v>46198216</v>
      </c>
      <c r="D14" s="177">
        <v>50081854</v>
      </c>
      <c r="E14" s="1001">
        <v>3883638</v>
      </c>
    </row>
    <row r="15" spans="1:5" ht="20.100000000000001" customHeight="1" thickTop="1" thickBot="1" x14ac:dyDescent="0.25">
      <c r="A15" s="1002" t="s">
        <v>66</v>
      </c>
      <c r="B15" s="520"/>
      <c r="C15" s="1003">
        <v>142198216</v>
      </c>
      <c r="D15" s="1004">
        <v>154881854</v>
      </c>
      <c r="E15" s="1005">
        <v>12683638</v>
      </c>
    </row>
    <row r="16" spans="1:5" x14ac:dyDescent="0.2">
      <c r="A16" s="178" t="s">
        <v>120</v>
      </c>
      <c r="B16" s="13"/>
      <c r="C16" s="13"/>
      <c r="D16" s="13"/>
      <c r="E16" s="13"/>
    </row>
    <row r="17" spans="1:6" x14ac:dyDescent="0.2">
      <c r="A17" s="521" t="s">
        <v>249</v>
      </c>
      <c r="B17" s="521"/>
      <c r="C17" s="13"/>
      <c r="D17" s="13"/>
      <c r="E17" s="13"/>
      <c r="F17" s="13"/>
    </row>
    <row r="18" spans="1:6" x14ac:dyDescent="0.2">
      <c r="A18" s="13"/>
      <c r="B18" s="13"/>
      <c r="C18" s="13"/>
      <c r="D18" s="13"/>
      <c r="E18" s="13"/>
      <c r="F18" s="13"/>
    </row>
    <row r="19" spans="1:6" x14ac:dyDescent="0.2">
      <c r="A19" s="13"/>
      <c r="B19" s="13"/>
      <c r="C19" s="13"/>
      <c r="D19" s="13"/>
      <c r="E19" s="13"/>
      <c r="F19" s="13"/>
    </row>
    <row r="20" spans="1:6" x14ac:dyDescent="0.2">
      <c r="A20" s="13"/>
      <c r="B20" s="13"/>
      <c r="C20" s="13"/>
      <c r="D20" s="13"/>
      <c r="E20" s="13"/>
      <c r="F20" s="13"/>
    </row>
    <row r="21" spans="1:6" s="51" customFormat="1" x14ac:dyDescent="0.2">
      <c r="A21" s="252"/>
      <c r="B21" s="252"/>
      <c r="C21" s="252"/>
      <c r="D21" s="252"/>
      <c r="E21" s="252"/>
      <c r="F21" s="181"/>
    </row>
    <row r="22" spans="1:6" s="480" customFormat="1" x14ac:dyDescent="0.2">
      <c r="A22" s="479"/>
      <c r="B22" s="479"/>
      <c r="C22" s="479"/>
      <c r="D22" s="479"/>
      <c r="E22" s="479"/>
    </row>
    <row r="23" spans="1:6" s="480" customFormat="1" x14ac:dyDescent="0.2">
      <c r="A23" s="479"/>
      <c r="B23" s="479"/>
      <c r="C23" s="479"/>
      <c r="D23" s="479"/>
      <c r="E23" s="479"/>
    </row>
    <row r="24" spans="1:6" s="480" customFormat="1" x14ac:dyDescent="0.2">
      <c r="A24" s="479"/>
      <c r="B24" s="479"/>
      <c r="C24" s="479"/>
      <c r="D24" s="479"/>
      <c r="E24" s="479"/>
    </row>
    <row r="25" spans="1:6" x14ac:dyDescent="0.2">
      <c r="A25" s="477"/>
      <c r="B25" s="478"/>
      <c r="C25" s="477"/>
      <c r="D25" s="477"/>
      <c r="E25" s="477"/>
    </row>
    <row r="26" spans="1:6" x14ac:dyDescent="0.2">
      <c r="A26" s="477"/>
      <c r="B26" s="478"/>
      <c r="C26" s="477"/>
      <c r="D26" s="477"/>
      <c r="E26" s="477"/>
    </row>
    <row r="27" spans="1:6" x14ac:dyDescent="0.2">
      <c r="A27" s="477"/>
      <c r="B27" s="477"/>
      <c r="C27" s="477"/>
      <c r="D27" s="477"/>
      <c r="E27" s="477"/>
    </row>
  </sheetData>
  <phoneticPr fontId="0" type="noConversion"/>
  <pageMargins left="1.4566929133858268" right="0.78740157480314965" top="1.2598425196850394" bottom="0.98425196850393704" header="0.51181102362204722" footer="0.51181102362204722"/>
  <pageSetup paperSize="9" orientation="landscape" r:id="rId1"/>
  <headerFooter alignWithMargins="0">
    <oddHeader>&amp;C&amp;"Arial CE,Tučné"&amp;12
Výstupy z přerozdělování platby státu podle očekávané skutečnosti 2023 a ZPP 2024
&amp;R&amp;"Arial CE,Tučné"&amp;10Příloha
Tabulka č. 1 c</oddHeader>
    <oddFooter>&amp;L&amp;"Arial CE,Tučné"&amp;10
Ministerstvo financí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3"/>
  <sheetViews>
    <sheetView topLeftCell="B1" zoomScale="90" zoomScaleNormal="90" zoomScalePageLayoutView="70" workbookViewId="0">
      <selection activeCell="B1" sqref="B1"/>
    </sheetView>
  </sheetViews>
  <sheetFormatPr defaultColWidth="9.33203125" defaultRowHeight="12" x14ac:dyDescent="0.2"/>
  <cols>
    <col min="1" max="1" width="14.5" style="522" hidden="1" customWidth="1"/>
    <col min="2" max="2" width="73.6640625" style="522" customWidth="1"/>
    <col min="3" max="3" width="14.83203125" style="527" hidden="1" customWidth="1"/>
    <col min="4" max="4" width="16.5" style="525" hidden="1" customWidth="1"/>
    <col min="5" max="5" width="15" style="522" hidden="1" customWidth="1"/>
    <col min="6" max="6" width="14.83203125" style="526" hidden="1" customWidth="1"/>
    <col min="7" max="7" width="15.6640625" style="522" hidden="1" customWidth="1"/>
    <col min="8" max="8" width="14.6640625" style="522" hidden="1" customWidth="1"/>
    <col min="9" max="9" width="16.6640625" style="522" hidden="1" customWidth="1"/>
    <col min="10" max="10" width="15.83203125" style="522" hidden="1" customWidth="1"/>
    <col min="11" max="11" width="16.5" style="522" hidden="1" customWidth="1"/>
    <col min="12" max="12" width="15" style="522" hidden="1" customWidth="1"/>
    <col min="13" max="13" width="12" style="522" hidden="1" customWidth="1"/>
    <col min="14" max="14" width="11.83203125" style="522" hidden="1" customWidth="1"/>
    <col min="15" max="15" width="12.83203125" style="522" hidden="1" customWidth="1"/>
    <col min="16" max="16" width="15" style="522" hidden="1" customWidth="1"/>
    <col min="17" max="18" width="14.5" style="522" hidden="1" customWidth="1"/>
    <col min="19" max="19" width="18" style="525" hidden="1" customWidth="1"/>
    <col min="20" max="20" width="19.6640625" style="522" hidden="1" customWidth="1"/>
    <col min="21" max="21" width="19.5" style="522" hidden="1" customWidth="1"/>
    <col min="22" max="22" width="23.5" style="522" hidden="1" customWidth="1"/>
    <col min="23" max="23" width="19.33203125" style="525" hidden="1" customWidth="1"/>
    <col min="24" max="24" width="17.83203125" style="525" hidden="1" customWidth="1"/>
    <col min="25" max="25" width="17.1640625" style="525" hidden="1" customWidth="1"/>
    <col min="26" max="26" width="18.83203125" style="522" hidden="1" customWidth="1"/>
    <col min="27" max="27" width="17.1640625" style="522" hidden="1" customWidth="1"/>
    <col min="28" max="28" width="18.33203125" style="522" hidden="1" customWidth="1"/>
    <col min="29" max="29" width="18.83203125" style="524" hidden="1" customWidth="1"/>
    <col min="30" max="30" width="17.1640625" style="523" hidden="1" customWidth="1"/>
    <col min="31" max="31" width="0.6640625" style="523" hidden="1" customWidth="1"/>
    <col min="32" max="33" width="13" style="522" hidden="1" customWidth="1"/>
    <col min="34" max="34" width="11.33203125" style="522" hidden="1" customWidth="1"/>
    <col min="35" max="35" width="13.1640625" style="522" hidden="1" customWidth="1"/>
    <col min="36" max="36" width="13" style="522" hidden="1" customWidth="1"/>
    <col min="37" max="37" width="11.6640625" style="522" hidden="1" customWidth="1"/>
    <col min="38" max="40" width="13.6640625" style="522" hidden="1" customWidth="1"/>
    <col min="41" max="42" width="14.33203125" style="522" hidden="1" customWidth="1"/>
    <col min="43" max="43" width="0.1640625" style="522" hidden="1" customWidth="1"/>
    <col min="44" max="46" width="14.33203125" style="522" hidden="1" customWidth="1"/>
    <col min="47" max="47" width="0.33203125" style="522" hidden="1" customWidth="1"/>
    <col min="48" max="48" width="14.33203125" style="522" hidden="1" customWidth="1"/>
    <col min="49" max="49" width="0.33203125" style="522" hidden="1" customWidth="1"/>
    <col min="50" max="50" width="18" style="522" customWidth="1"/>
    <col min="51" max="51" width="14.33203125" style="522" customWidth="1"/>
    <col min="52" max="52" width="13" style="522" customWidth="1"/>
    <col min="53" max="53" width="17.83203125" style="522" customWidth="1"/>
    <col min="54" max="55" width="14.33203125" style="522" customWidth="1"/>
    <col min="56" max="56" width="17.33203125" style="555" customWidth="1"/>
    <col min="57" max="57" width="15.5" style="555" customWidth="1"/>
    <col min="58" max="59" width="14.33203125" style="555" customWidth="1"/>
    <col min="60" max="60" width="17.33203125" style="555" customWidth="1"/>
    <col min="61" max="61" width="14.33203125" style="555" customWidth="1"/>
    <col min="62" max="62" width="14" style="522" customWidth="1"/>
    <col min="63" max="63" width="16" style="522" customWidth="1"/>
    <col min="64" max="64" width="15.5" style="522" customWidth="1"/>
    <col min="65" max="16384" width="9.33203125" style="522"/>
  </cols>
  <sheetData>
    <row r="1" spans="1:64" ht="12.75" thickBot="1" x14ac:dyDescent="0.25"/>
    <row r="2" spans="1:64" ht="5.25" customHeight="1" thickTop="1" thickBot="1" x14ac:dyDescent="0.25">
      <c r="A2" s="833"/>
      <c r="M2" s="804"/>
    </row>
    <row r="3" spans="1:64" ht="58.7" customHeight="1" thickBot="1" x14ac:dyDescent="0.25">
      <c r="A3" s="1093" t="s">
        <v>6</v>
      </c>
      <c r="C3" s="803"/>
      <c r="D3" s="802" t="s">
        <v>167</v>
      </c>
      <c r="E3" s="801"/>
      <c r="F3" s="800"/>
      <c r="G3" s="799" t="s">
        <v>166</v>
      </c>
      <c r="H3" s="799"/>
      <c r="I3" s="798"/>
      <c r="J3" s="797"/>
      <c r="K3" s="796"/>
      <c r="L3" s="796"/>
      <c r="M3" s="795"/>
      <c r="N3" s="794"/>
      <c r="O3" s="794"/>
      <c r="P3" s="795"/>
      <c r="Q3" s="794"/>
      <c r="R3" s="794"/>
      <c r="S3" s="793"/>
      <c r="T3" s="792"/>
      <c r="U3" s="791"/>
      <c r="V3" s="791"/>
      <c r="W3" s="790"/>
      <c r="X3" s="789"/>
      <c r="Y3" s="789"/>
    </row>
    <row r="4" spans="1:64" ht="27.75" customHeight="1" thickTop="1" thickBot="1" x14ac:dyDescent="0.25">
      <c r="A4" s="832"/>
      <c r="B4" s="776" t="s">
        <v>209</v>
      </c>
      <c r="C4" s="788" t="s">
        <v>165</v>
      </c>
      <c r="D4" s="787" t="s">
        <v>165</v>
      </c>
      <c r="E4" s="786" t="s">
        <v>163</v>
      </c>
      <c r="F4" s="785" t="s">
        <v>162</v>
      </c>
      <c r="G4" s="784" t="s">
        <v>127</v>
      </c>
      <c r="H4" s="783" t="s">
        <v>163</v>
      </c>
      <c r="I4" s="777" t="s">
        <v>162</v>
      </c>
      <c r="J4" s="782" t="s">
        <v>11</v>
      </c>
      <c r="K4" s="781" t="s">
        <v>163</v>
      </c>
      <c r="L4" s="780" t="s">
        <v>162</v>
      </c>
      <c r="M4" s="779" t="s">
        <v>64</v>
      </c>
      <c r="N4" s="778" t="s">
        <v>163</v>
      </c>
      <c r="O4" s="777" t="s">
        <v>162</v>
      </c>
      <c r="P4" s="776" t="s">
        <v>64</v>
      </c>
      <c r="Q4" s="775" t="s">
        <v>163</v>
      </c>
      <c r="R4" s="774" t="s">
        <v>162</v>
      </c>
      <c r="S4" s="773" t="s">
        <v>11</v>
      </c>
      <c r="T4" s="772" t="s">
        <v>64</v>
      </c>
      <c r="U4" s="769" t="s">
        <v>163</v>
      </c>
      <c r="V4" s="770" t="s">
        <v>162</v>
      </c>
      <c r="W4" s="771" t="s">
        <v>164</v>
      </c>
      <c r="X4" s="769" t="s">
        <v>163</v>
      </c>
      <c r="Y4" s="770" t="s">
        <v>162</v>
      </c>
      <c r="Z4" s="768" t="s">
        <v>164</v>
      </c>
      <c r="AA4" s="769" t="s">
        <v>163</v>
      </c>
      <c r="AB4" s="836" t="s">
        <v>162</v>
      </c>
      <c r="AC4" s="837" t="s">
        <v>165</v>
      </c>
      <c r="AD4" s="766" t="s">
        <v>163</v>
      </c>
      <c r="AE4" s="765" t="s">
        <v>162</v>
      </c>
      <c r="AF4" s="837" t="s">
        <v>165</v>
      </c>
      <c r="AG4" s="766" t="s">
        <v>163</v>
      </c>
      <c r="AH4" s="765" t="s">
        <v>162</v>
      </c>
      <c r="AI4" s="837" t="s">
        <v>165</v>
      </c>
      <c r="AJ4" s="766" t="s">
        <v>163</v>
      </c>
      <c r="AK4" s="765" t="s">
        <v>162</v>
      </c>
      <c r="AL4" s="837" t="s">
        <v>165</v>
      </c>
      <c r="AM4" s="766" t="s">
        <v>163</v>
      </c>
      <c r="AN4" s="765" t="s">
        <v>162</v>
      </c>
      <c r="AO4" s="837" t="s">
        <v>165</v>
      </c>
      <c r="AP4" s="766" t="s">
        <v>163</v>
      </c>
      <c r="AQ4" s="765" t="s">
        <v>162</v>
      </c>
      <c r="AR4" s="767" t="s">
        <v>127</v>
      </c>
      <c r="AS4" s="1178" t="s">
        <v>163</v>
      </c>
      <c r="AT4" s="845" t="s">
        <v>162</v>
      </c>
      <c r="AU4" s="767" t="s">
        <v>127</v>
      </c>
      <c r="AV4" s="1178" t="s">
        <v>163</v>
      </c>
      <c r="AW4" s="845" t="s">
        <v>162</v>
      </c>
      <c r="AX4" s="767" t="s">
        <v>127</v>
      </c>
      <c r="AY4" s="1178" t="s">
        <v>163</v>
      </c>
      <c r="AZ4" s="765" t="s">
        <v>162</v>
      </c>
      <c r="BA4" s="767" t="s">
        <v>127</v>
      </c>
      <c r="BB4" s="1178" t="s">
        <v>163</v>
      </c>
      <c r="BC4" s="765" t="s">
        <v>162</v>
      </c>
      <c r="BD4" s="767" t="s">
        <v>178</v>
      </c>
      <c r="BE4" s="1178" t="s">
        <v>163</v>
      </c>
      <c r="BF4" s="765" t="s">
        <v>162</v>
      </c>
      <c r="BG4" s="1163" t="s">
        <v>26</v>
      </c>
      <c r="BH4" s="766" t="s">
        <v>163</v>
      </c>
      <c r="BI4" s="1143" t="s">
        <v>162</v>
      </c>
      <c r="BJ4" s="1163" t="s">
        <v>26</v>
      </c>
      <c r="BK4" s="766" t="s">
        <v>163</v>
      </c>
      <c r="BL4" s="1143" t="s">
        <v>162</v>
      </c>
    </row>
    <row r="5" spans="1:64" ht="15.75" thickBot="1" x14ac:dyDescent="0.3">
      <c r="A5" s="826"/>
      <c r="B5" s="1094" t="s">
        <v>210</v>
      </c>
      <c r="C5" s="764" t="s">
        <v>161</v>
      </c>
      <c r="D5" s="751" t="s">
        <v>161</v>
      </c>
      <c r="E5" s="763" t="s">
        <v>161</v>
      </c>
      <c r="F5" s="762" t="s">
        <v>160</v>
      </c>
      <c r="G5" s="761" t="s">
        <v>161</v>
      </c>
      <c r="H5" s="760" t="s">
        <v>161</v>
      </c>
      <c r="I5" s="755" t="s">
        <v>160</v>
      </c>
      <c r="J5" s="757" t="s">
        <v>161</v>
      </c>
      <c r="K5" s="759" t="s">
        <v>161</v>
      </c>
      <c r="L5" s="758" t="s">
        <v>160</v>
      </c>
      <c r="M5" s="757" t="s">
        <v>161</v>
      </c>
      <c r="N5" s="756" t="s">
        <v>161</v>
      </c>
      <c r="O5" s="755" t="s">
        <v>160</v>
      </c>
      <c r="P5" s="754" t="s">
        <v>161</v>
      </c>
      <c r="Q5" s="753" t="s">
        <v>161</v>
      </c>
      <c r="R5" s="752" t="s">
        <v>160</v>
      </c>
      <c r="S5" s="751" t="s">
        <v>161</v>
      </c>
      <c r="T5" s="750" t="s">
        <v>161</v>
      </c>
      <c r="U5" s="749" t="s">
        <v>161</v>
      </c>
      <c r="V5" s="748" t="s">
        <v>160</v>
      </c>
      <c r="W5" s="747" t="s">
        <v>161</v>
      </c>
      <c r="X5" s="746" t="s">
        <v>161</v>
      </c>
      <c r="Y5" s="744" t="s">
        <v>160</v>
      </c>
      <c r="Z5" s="742" t="s">
        <v>161</v>
      </c>
      <c r="AA5" s="746" t="s">
        <v>161</v>
      </c>
      <c r="AB5" s="745" t="s">
        <v>160</v>
      </c>
      <c r="AC5" s="845" t="s">
        <v>161</v>
      </c>
      <c r="AD5" s="743" t="s">
        <v>161</v>
      </c>
      <c r="AE5" s="765" t="s">
        <v>160</v>
      </c>
      <c r="AF5" s="765" t="s">
        <v>161</v>
      </c>
      <c r="AG5" s="743" t="s">
        <v>161</v>
      </c>
      <c r="AH5" s="765" t="s">
        <v>160</v>
      </c>
      <c r="AI5" s="765" t="s">
        <v>161</v>
      </c>
      <c r="AJ5" s="743" t="s">
        <v>161</v>
      </c>
      <c r="AK5" s="765" t="s">
        <v>160</v>
      </c>
      <c r="AL5" s="765" t="s">
        <v>161</v>
      </c>
      <c r="AM5" s="743" t="s">
        <v>161</v>
      </c>
      <c r="AN5" s="765" t="s">
        <v>160</v>
      </c>
      <c r="AO5" s="765" t="s">
        <v>161</v>
      </c>
      <c r="AP5" s="743" t="s">
        <v>161</v>
      </c>
      <c r="AQ5" s="765" t="s">
        <v>160</v>
      </c>
      <c r="AR5" s="765" t="s">
        <v>161</v>
      </c>
      <c r="AS5" s="1179" t="s">
        <v>161</v>
      </c>
      <c r="AT5" s="845" t="s">
        <v>160</v>
      </c>
      <c r="AU5" s="765" t="s">
        <v>161</v>
      </c>
      <c r="AV5" s="1179" t="s">
        <v>161</v>
      </c>
      <c r="AW5" s="845" t="s">
        <v>160</v>
      </c>
      <c r="AX5" s="765" t="s">
        <v>161</v>
      </c>
      <c r="AY5" s="1179" t="s">
        <v>161</v>
      </c>
      <c r="AZ5" s="765" t="s">
        <v>160</v>
      </c>
      <c r="BA5" s="765" t="s">
        <v>161</v>
      </c>
      <c r="BB5" s="1179" t="s">
        <v>161</v>
      </c>
      <c r="BC5" s="765" t="s">
        <v>160</v>
      </c>
      <c r="BD5" s="765" t="s">
        <v>161</v>
      </c>
      <c r="BE5" s="1179" t="s">
        <v>161</v>
      </c>
      <c r="BF5" s="765" t="s">
        <v>160</v>
      </c>
      <c r="BG5" s="1164" t="s">
        <v>161</v>
      </c>
      <c r="BH5" s="743" t="s">
        <v>161</v>
      </c>
      <c r="BI5" s="1143" t="s">
        <v>160</v>
      </c>
      <c r="BJ5" s="1164" t="s">
        <v>161</v>
      </c>
      <c r="BK5" s="743" t="s">
        <v>161</v>
      </c>
      <c r="BL5" s="1143" t="s">
        <v>160</v>
      </c>
    </row>
    <row r="6" spans="1:64" ht="21.6" customHeight="1" thickBot="1" x14ac:dyDescent="0.25">
      <c r="A6" s="826"/>
      <c r="B6" s="1095"/>
      <c r="C6" s="741">
        <v>2002</v>
      </c>
      <c r="D6" s="740">
        <v>2003</v>
      </c>
      <c r="E6" s="739" t="s">
        <v>44</v>
      </c>
      <c r="F6" s="738" t="s">
        <v>44</v>
      </c>
      <c r="G6" s="737">
        <v>2004</v>
      </c>
      <c r="H6" s="731" t="s">
        <v>159</v>
      </c>
      <c r="I6" s="731" t="s">
        <v>159</v>
      </c>
      <c r="J6" s="736">
        <v>2005</v>
      </c>
      <c r="K6" s="735" t="s">
        <v>158</v>
      </c>
      <c r="L6" s="734" t="s">
        <v>158</v>
      </c>
      <c r="M6" s="733" t="s">
        <v>157</v>
      </c>
      <c r="N6" s="732" t="s">
        <v>156</v>
      </c>
      <c r="O6" s="731" t="s">
        <v>156</v>
      </c>
      <c r="P6" s="730" t="s">
        <v>155</v>
      </c>
      <c r="Q6" s="729" t="s">
        <v>154</v>
      </c>
      <c r="R6" s="728" t="s">
        <v>154</v>
      </c>
      <c r="S6" s="727" t="s">
        <v>153</v>
      </c>
      <c r="T6" s="726" t="s">
        <v>152</v>
      </c>
      <c r="U6" s="723" t="s">
        <v>151</v>
      </c>
      <c r="V6" s="725" t="s">
        <v>150</v>
      </c>
      <c r="W6" s="724" t="s">
        <v>149</v>
      </c>
      <c r="X6" s="723" t="s">
        <v>148</v>
      </c>
      <c r="Y6" s="721" t="s">
        <v>147</v>
      </c>
      <c r="Z6" s="720" t="s">
        <v>146</v>
      </c>
      <c r="AA6" s="723" t="s">
        <v>145</v>
      </c>
      <c r="AB6" s="722" t="s">
        <v>144</v>
      </c>
      <c r="AC6" s="843" t="s">
        <v>143</v>
      </c>
      <c r="AD6" s="844" t="s">
        <v>142</v>
      </c>
      <c r="AE6" s="844" t="s">
        <v>141</v>
      </c>
      <c r="AF6" s="844">
        <v>2014</v>
      </c>
      <c r="AG6" s="844" t="s">
        <v>199</v>
      </c>
      <c r="AH6" s="844" t="s">
        <v>200</v>
      </c>
      <c r="AI6" s="844">
        <v>2015</v>
      </c>
      <c r="AJ6" s="844" t="s">
        <v>201</v>
      </c>
      <c r="AK6" s="844" t="s">
        <v>202</v>
      </c>
      <c r="AL6" s="844">
        <v>2016</v>
      </c>
      <c r="AM6" s="844" t="s">
        <v>203</v>
      </c>
      <c r="AN6" s="844" t="s">
        <v>204</v>
      </c>
      <c r="AO6" s="844">
        <v>2017</v>
      </c>
      <c r="AP6" s="844" t="s">
        <v>205</v>
      </c>
      <c r="AQ6" s="844" t="s">
        <v>206</v>
      </c>
      <c r="AR6" s="844">
        <v>2018</v>
      </c>
      <c r="AS6" s="1012" t="s">
        <v>207</v>
      </c>
      <c r="AT6" s="1183" t="s">
        <v>208</v>
      </c>
      <c r="AU6" s="844">
        <v>2019</v>
      </c>
      <c r="AV6" s="1012" t="s">
        <v>213</v>
      </c>
      <c r="AW6" s="1183" t="s">
        <v>214</v>
      </c>
      <c r="AX6" s="844">
        <v>2020</v>
      </c>
      <c r="AY6" s="1012" t="s">
        <v>224</v>
      </c>
      <c r="AZ6" s="1012" t="s">
        <v>215</v>
      </c>
      <c r="BA6" s="844">
        <v>2021</v>
      </c>
      <c r="BB6" s="1012" t="s">
        <v>228</v>
      </c>
      <c r="BC6" s="1012" t="s">
        <v>223</v>
      </c>
      <c r="BD6" s="844">
        <v>2022</v>
      </c>
      <c r="BE6" s="1012" t="s">
        <v>225</v>
      </c>
      <c r="BF6" s="1012" t="s">
        <v>226</v>
      </c>
      <c r="BG6" s="1165">
        <v>2023</v>
      </c>
      <c r="BH6" s="844" t="s">
        <v>229</v>
      </c>
      <c r="BI6" s="1012" t="s">
        <v>230</v>
      </c>
      <c r="BJ6" s="1165">
        <v>2024</v>
      </c>
      <c r="BK6" s="844" t="s">
        <v>250</v>
      </c>
      <c r="BL6" s="1012" t="s">
        <v>251</v>
      </c>
    </row>
    <row r="7" spans="1:64" ht="20.100000000000001" customHeight="1" thickTop="1" thickBot="1" x14ac:dyDescent="0.3">
      <c r="B7" s="719" t="s">
        <v>140</v>
      </c>
      <c r="C7" s="718">
        <v>136288</v>
      </c>
      <c r="D7" s="716">
        <v>147860</v>
      </c>
      <c r="E7" s="717">
        <v>11572</v>
      </c>
      <c r="F7" s="712">
        <v>108.49084292087345</v>
      </c>
      <c r="G7" s="716">
        <v>157053</v>
      </c>
      <c r="H7" s="716">
        <v>9193</v>
      </c>
      <c r="I7" s="712">
        <v>106.21736778033275</v>
      </c>
      <c r="J7" s="714">
        <v>168881</v>
      </c>
      <c r="K7" s="714">
        <v>11828</v>
      </c>
      <c r="L7" s="715">
        <v>107.53121557690717</v>
      </c>
      <c r="M7" s="714">
        <v>182833</v>
      </c>
      <c r="N7" s="713">
        <v>13952</v>
      </c>
      <c r="O7" s="712">
        <v>108.2614385277207</v>
      </c>
      <c r="P7" s="711">
        <v>202808</v>
      </c>
      <c r="Q7" s="710">
        <v>19975</v>
      </c>
      <c r="R7" s="709">
        <v>110.92527060213419</v>
      </c>
      <c r="S7" s="708">
        <v>211360</v>
      </c>
      <c r="T7" s="707">
        <v>212199</v>
      </c>
      <c r="U7" s="667">
        <v>839</v>
      </c>
      <c r="V7" s="573">
        <v>100.39695306585921</v>
      </c>
      <c r="W7" s="569">
        <v>215615</v>
      </c>
      <c r="X7" s="667">
        <v>3416</v>
      </c>
      <c r="Y7" s="573">
        <v>101.60980965980046</v>
      </c>
      <c r="Z7" s="706">
        <v>220391</v>
      </c>
      <c r="AA7" s="667">
        <v>4776</v>
      </c>
      <c r="AB7" s="570">
        <v>102.21505924912459</v>
      </c>
      <c r="AC7" s="841">
        <v>228568</v>
      </c>
      <c r="AD7" s="568">
        <v>-1165</v>
      </c>
      <c r="AE7" s="842">
        <v>99.492889571807268</v>
      </c>
      <c r="AF7" s="841">
        <v>241258.361</v>
      </c>
      <c r="AG7" s="568">
        <v>12690.361000000004</v>
      </c>
      <c r="AH7" s="842">
        <v>105.5521162192433</v>
      </c>
      <c r="AI7" s="841">
        <v>252585.63099999999</v>
      </c>
      <c r="AJ7" s="568">
        <v>11327.26999999999</v>
      </c>
      <c r="AK7" s="842">
        <v>104.69507873345788</v>
      </c>
      <c r="AL7" s="841">
        <v>264851.924</v>
      </c>
      <c r="AM7" s="568">
        <v>12266.293000000005</v>
      </c>
      <c r="AN7" s="842">
        <v>104.85629089486883</v>
      </c>
      <c r="AO7" s="1153">
        <v>284833.484</v>
      </c>
      <c r="AP7" s="1154">
        <v>19981.559999999998</v>
      </c>
      <c r="AQ7" s="1155">
        <v>107.54442697573154</v>
      </c>
      <c r="AR7" s="571">
        <v>309773.353</v>
      </c>
      <c r="AS7" s="1166">
        <v>24939.869000000006</v>
      </c>
      <c r="AT7" s="1184">
        <v>108.75594703605844</v>
      </c>
      <c r="AU7" s="571">
        <v>331459.79499999998</v>
      </c>
      <c r="AV7" s="1166">
        <v>21686.441999999981</v>
      </c>
      <c r="AW7" s="1184">
        <v>107.0007448316576</v>
      </c>
      <c r="AX7" s="571">
        <v>357960.34399999998</v>
      </c>
      <c r="AY7" s="1166">
        <v>26500.548999999999</v>
      </c>
      <c r="AZ7" s="1155">
        <v>107.99510209073773</v>
      </c>
      <c r="BA7" s="571">
        <v>407050.60080000001</v>
      </c>
      <c r="BB7" s="1166">
        <v>49090.256800000032</v>
      </c>
      <c r="BC7" s="1155">
        <v>113.71388133429663</v>
      </c>
      <c r="BD7" s="571">
        <v>432695.05900000001</v>
      </c>
      <c r="BE7" s="1166">
        <v>25644.458199999994</v>
      </c>
      <c r="BF7" s="1155">
        <v>106.30006641670579</v>
      </c>
      <c r="BG7" s="1161">
        <v>468375.0025</v>
      </c>
      <c r="BH7" s="1166">
        <v>61324.401699999988</v>
      </c>
      <c r="BI7" s="1155">
        <v>115.06554752148151</v>
      </c>
      <c r="BJ7" s="1161">
        <v>502554.01199999999</v>
      </c>
      <c r="BK7" s="1166">
        <v>34179.009499999986</v>
      </c>
      <c r="BL7" s="1155">
        <v>107.29735987564793</v>
      </c>
    </row>
    <row r="8" spans="1:64" ht="20.100000000000001" customHeight="1" x14ac:dyDescent="0.25">
      <c r="B8" s="705" t="s">
        <v>139</v>
      </c>
      <c r="C8" s="704">
        <v>134318</v>
      </c>
      <c r="D8" s="702">
        <v>143430</v>
      </c>
      <c r="E8" s="703">
        <v>9112</v>
      </c>
      <c r="F8" s="698">
        <v>106.78390089191323</v>
      </c>
      <c r="G8" s="702">
        <v>154176</v>
      </c>
      <c r="H8" s="702">
        <v>10746</v>
      </c>
      <c r="I8" s="698">
        <v>107.49215645262498</v>
      </c>
      <c r="J8" s="700">
        <v>164645</v>
      </c>
      <c r="K8" s="700">
        <v>10469</v>
      </c>
      <c r="L8" s="701">
        <v>106.79029161477791</v>
      </c>
      <c r="M8" s="700">
        <v>180370</v>
      </c>
      <c r="N8" s="699">
        <v>15725</v>
      </c>
      <c r="O8" s="698">
        <v>109.55085183273103</v>
      </c>
      <c r="P8" s="697">
        <v>199792</v>
      </c>
      <c r="Q8" s="696">
        <v>19422</v>
      </c>
      <c r="R8" s="695">
        <v>110.76786605311304</v>
      </c>
      <c r="S8" s="694">
        <v>207425</v>
      </c>
      <c r="T8" s="650">
        <v>208740</v>
      </c>
      <c r="U8" s="693">
        <v>1315</v>
      </c>
      <c r="V8" s="648">
        <v>100.63396408340364</v>
      </c>
      <c r="W8" s="647">
        <v>212782</v>
      </c>
      <c r="X8" s="645">
        <v>4042</v>
      </c>
      <c r="Y8" s="646">
        <v>101.93638018587717</v>
      </c>
      <c r="Z8" s="642">
        <v>217642</v>
      </c>
      <c r="AA8" s="645">
        <v>4860</v>
      </c>
      <c r="AB8" s="644">
        <v>102.28402778430505</v>
      </c>
      <c r="AC8" s="688">
        <v>225757</v>
      </c>
      <c r="AD8" s="687">
        <v>-1359</v>
      </c>
      <c r="AE8" s="691">
        <v>99.401627362228993</v>
      </c>
      <c r="AF8" s="688">
        <v>238475.67199999999</v>
      </c>
      <c r="AG8" s="687">
        <v>12718.671999999991</v>
      </c>
      <c r="AH8" s="691">
        <v>105.63378854254795</v>
      </c>
      <c r="AI8" s="688">
        <v>249693.29800000001</v>
      </c>
      <c r="AJ8" s="687">
        <v>11217.626000000018</v>
      </c>
      <c r="AK8" s="691">
        <v>104.70388694407372</v>
      </c>
      <c r="AL8" s="688">
        <v>261750.77499999999</v>
      </c>
      <c r="AM8" s="687">
        <v>12057.476999999984</v>
      </c>
      <c r="AN8" s="691">
        <v>104.8289149514938</v>
      </c>
      <c r="AO8" s="850">
        <v>281598.75900000002</v>
      </c>
      <c r="AP8" s="1152">
        <v>19847.984000000026</v>
      </c>
      <c r="AQ8" s="851">
        <v>107.58277945881918</v>
      </c>
      <c r="AR8" s="643">
        <v>306190.022</v>
      </c>
      <c r="AS8" s="849">
        <v>24591.262999999977</v>
      </c>
      <c r="AT8" s="857">
        <v>108.7327313115041</v>
      </c>
      <c r="AU8" s="1187">
        <v>327555.39399999997</v>
      </c>
      <c r="AV8" s="1186">
        <v>21365.371999999974</v>
      </c>
      <c r="AW8" s="1188">
        <v>106.97781458077688</v>
      </c>
      <c r="AX8" s="1187">
        <v>353591.87400000001</v>
      </c>
      <c r="AY8" s="1186">
        <v>26036.48000000004</v>
      </c>
      <c r="AZ8" s="1175">
        <v>107.94872576575554</v>
      </c>
      <c r="BA8" s="1187">
        <v>401989.467</v>
      </c>
      <c r="BB8" s="1186">
        <v>48397.592999999993</v>
      </c>
      <c r="BC8" s="1175">
        <v>113.68741664012335</v>
      </c>
      <c r="BD8" s="1187">
        <v>427688.84600000002</v>
      </c>
      <c r="BE8" s="1186">
        <v>25699.379000000015</v>
      </c>
      <c r="BF8" s="1175">
        <v>106.3930478556544</v>
      </c>
      <c r="BG8" s="1169">
        <v>463028.391</v>
      </c>
      <c r="BH8" s="849">
        <v>61038.923999999999</v>
      </c>
      <c r="BI8" s="851">
        <v>115.18420978925799</v>
      </c>
      <c r="BJ8" s="1169">
        <v>497087.821</v>
      </c>
      <c r="BK8" s="849">
        <v>34059.429999999993</v>
      </c>
      <c r="BL8" s="851">
        <v>107.35579732517957</v>
      </c>
    </row>
    <row r="9" spans="1:64" ht="20.100000000000001" customHeight="1" x14ac:dyDescent="0.25">
      <c r="B9" s="1149" t="s">
        <v>227</v>
      </c>
      <c r="C9" s="640">
        <v>30491</v>
      </c>
      <c r="D9" s="630">
        <v>32112</v>
      </c>
      <c r="E9" s="633">
        <v>1621</v>
      </c>
      <c r="F9" s="625">
        <v>105.31632284936538</v>
      </c>
      <c r="G9" s="630">
        <v>33483</v>
      </c>
      <c r="H9" s="630">
        <v>1371</v>
      </c>
      <c r="I9" s="625">
        <v>104.26943198804186</v>
      </c>
      <c r="J9" s="629">
        <v>34369</v>
      </c>
      <c r="K9" s="629">
        <v>886</v>
      </c>
      <c r="L9" s="628">
        <v>102.64611892602215</v>
      </c>
      <c r="M9" s="629">
        <v>42309</v>
      </c>
      <c r="N9" s="626">
        <v>7940</v>
      </c>
      <c r="O9" s="625">
        <v>123.10221420466118</v>
      </c>
      <c r="P9" s="639">
        <v>47789</v>
      </c>
      <c r="Q9" s="623">
        <v>5480</v>
      </c>
      <c r="R9" s="622">
        <v>112.95232692807677</v>
      </c>
      <c r="S9" s="638">
        <v>47159</v>
      </c>
      <c r="T9" s="620">
        <v>49204</v>
      </c>
      <c r="U9" s="689">
        <v>2045</v>
      </c>
      <c r="V9" s="618">
        <v>104.33639390148221</v>
      </c>
      <c r="W9" s="617">
        <v>52473</v>
      </c>
      <c r="X9" s="614">
        <v>3269</v>
      </c>
      <c r="Y9" s="592">
        <v>106.64376879928462</v>
      </c>
      <c r="Z9" s="614">
        <v>52960</v>
      </c>
      <c r="AA9" s="614">
        <v>487</v>
      </c>
      <c r="AB9" s="616">
        <v>100.92809635431554</v>
      </c>
      <c r="AC9" s="688">
        <v>53676</v>
      </c>
      <c r="AD9" s="687">
        <v>-5300</v>
      </c>
      <c r="AE9" s="691">
        <v>91.013293543136186</v>
      </c>
      <c r="AF9" s="688">
        <v>59867.19</v>
      </c>
      <c r="AG9" s="687">
        <v>6191.1900000000023</v>
      </c>
      <c r="AH9" s="691">
        <v>111.53437290409123</v>
      </c>
      <c r="AI9" s="688">
        <v>60944.392</v>
      </c>
      <c r="AJ9" s="687">
        <v>1077.2019999999975</v>
      </c>
      <c r="AK9" s="691">
        <v>101.79931946029201</v>
      </c>
      <c r="AL9" s="688">
        <v>62253.527000000002</v>
      </c>
      <c r="AM9" s="687">
        <v>1309.135000000002</v>
      </c>
      <c r="AN9" s="691">
        <v>102.14808115568698</v>
      </c>
      <c r="AO9" s="688">
        <v>65253.557000000001</v>
      </c>
      <c r="AP9" s="687">
        <v>3000.0299999999988</v>
      </c>
      <c r="AQ9" s="691">
        <v>104.81905226028398</v>
      </c>
      <c r="AR9" s="1180">
        <v>68359.442999999999</v>
      </c>
      <c r="AS9" s="1167">
        <v>3105.8859999999986</v>
      </c>
      <c r="AT9" s="1078">
        <v>104.75971907554403</v>
      </c>
      <c r="AU9" s="1180">
        <v>71849.120999999999</v>
      </c>
      <c r="AV9" s="1167">
        <v>3489.6779999999999</v>
      </c>
      <c r="AW9" s="1078">
        <v>105.10489531051329</v>
      </c>
      <c r="AX9" s="1180">
        <v>97262.133000000002</v>
      </c>
      <c r="AY9" s="1167">
        <v>25413.012000000002</v>
      </c>
      <c r="AZ9" s="1176">
        <v>135.36996924430017</v>
      </c>
      <c r="BA9" s="1180">
        <v>127991.59699999999</v>
      </c>
      <c r="BB9" s="1167">
        <v>30729.463999999993</v>
      </c>
      <c r="BC9" s="1176">
        <v>131.59447880913734</v>
      </c>
      <c r="BD9" s="1180">
        <v>131834.905</v>
      </c>
      <c r="BE9" s="1167">
        <v>3843.3080000000045</v>
      </c>
      <c r="BF9" s="1176">
        <v>103.00278150291382</v>
      </c>
      <c r="BG9" s="1170">
        <v>142198.21599999999</v>
      </c>
      <c r="BH9" s="1167">
        <v>14206.618999999992</v>
      </c>
      <c r="BI9" s="691">
        <v>111.09964976841408</v>
      </c>
      <c r="BJ9" s="1170">
        <v>154881.85399999999</v>
      </c>
      <c r="BK9" s="1167">
        <v>12683.638000000006</v>
      </c>
      <c r="BL9" s="691">
        <v>108.91968855643029</v>
      </c>
    </row>
    <row r="10" spans="1:64" ht="20.100000000000001" customHeight="1" x14ac:dyDescent="0.25">
      <c r="B10" s="690" t="s">
        <v>138</v>
      </c>
      <c r="C10" s="640">
        <v>1551</v>
      </c>
      <c r="D10" s="630">
        <v>3936</v>
      </c>
      <c r="E10" s="633">
        <v>2385</v>
      </c>
      <c r="F10" s="625">
        <v>253.77176015473884</v>
      </c>
      <c r="G10" s="630">
        <v>2550</v>
      </c>
      <c r="H10" s="630">
        <v>-1386</v>
      </c>
      <c r="I10" s="625">
        <v>64.786585365853654</v>
      </c>
      <c r="J10" s="629">
        <v>4064</v>
      </c>
      <c r="K10" s="629">
        <v>1514</v>
      </c>
      <c r="L10" s="628">
        <v>159.37254901960785</v>
      </c>
      <c r="M10" s="629">
        <v>2227</v>
      </c>
      <c r="N10" s="626">
        <v>-1837</v>
      </c>
      <c r="O10" s="625">
        <v>54.798228346456689</v>
      </c>
      <c r="P10" s="639">
        <v>2688</v>
      </c>
      <c r="Q10" s="623">
        <v>461</v>
      </c>
      <c r="R10" s="622">
        <v>120.70049393803323</v>
      </c>
      <c r="S10" s="638">
        <v>3542</v>
      </c>
      <c r="T10" s="620">
        <v>3074</v>
      </c>
      <c r="U10" s="689">
        <v>-468</v>
      </c>
      <c r="V10" s="618">
        <v>86.787125917560701</v>
      </c>
      <c r="W10" s="617">
        <v>2220</v>
      </c>
      <c r="X10" s="614">
        <v>-854</v>
      </c>
      <c r="Y10" s="592">
        <v>72.218607677293434</v>
      </c>
      <c r="Z10" s="614">
        <v>2200</v>
      </c>
      <c r="AA10" s="614">
        <v>-20</v>
      </c>
      <c r="AB10" s="616">
        <v>99.099099099099092</v>
      </c>
      <c r="AC10" s="688">
        <v>2159</v>
      </c>
      <c r="AD10" s="687">
        <v>75</v>
      </c>
      <c r="AE10" s="691">
        <v>103.59884836852207</v>
      </c>
      <c r="AF10" s="688">
        <v>2040.6830000000132</v>
      </c>
      <c r="AG10" s="687">
        <v>-118.31699999998682</v>
      </c>
      <c r="AH10" s="691">
        <v>94.519823992589764</v>
      </c>
      <c r="AI10" s="688">
        <v>2094.0729999999839</v>
      </c>
      <c r="AJ10" s="687">
        <v>53.389999999970769</v>
      </c>
      <c r="AK10" s="691">
        <v>102.61628092163116</v>
      </c>
      <c r="AL10" s="688">
        <v>2091.1860000000047</v>
      </c>
      <c r="AM10" s="687">
        <v>-2.8869999999792526</v>
      </c>
      <c r="AN10" s="691">
        <v>99.862134701131282</v>
      </c>
      <c r="AO10" s="688">
        <v>2136.2519999999768</v>
      </c>
      <c r="AP10" s="687">
        <v>45.065999999972064</v>
      </c>
      <c r="AQ10" s="691">
        <v>102.15504503186096</v>
      </c>
      <c r="AR10" s="1180">
        <v>2321.1250000000059</v>
      </c>
      <c r="AS10" s="1167">
        <v>184.87300000002915</v>
      </c>
      <c r="AT10" s="1078">
        <v>108.65408200905281</v>
      </c>
      <c r="AU10" s="1180">
        <v>2435.1710000000121</v>
      </c>
      <c r="AV10" s="1167">
        <v>114.04600000000619</v>
      </c>
      <c r="AW10" s="1078">
        <v>104.913393289892</v>
      </c>
      <c r="AX10" s="1180">
        <v>2731.6289999999717</v>
      </c>
      <c r="AY10" s="1167">
        <v>296.45799999995961</v>
      </c>
      <c r="AZ10" s="1176">
        <v>112.17401159918371</v>
      </c>
      <c r="BA10" s="1180">
        <v>3422.4910000000104</v>
      </c>
      <c r="BB10" s="1167">
        <v>690.86200000003873</v>
      </c>
      <c r="BC10" s="1176">
        <v>125.2912090185031</v>
      </c>
      <c r="BD10" s="1180">
        <v>3221.0429999999883</v>
      </c>
      <c r="BE10" s="1167">
        <v>-201.44800000002215</v>
      </c>
      <c r="BF10" s="1176">
        <v>94.113994748268979</v>
      </c>
      <c r="BG10" s="1170">
        <v>3052.8819999999987</v>
      </c>
      <c r="BH10" s="1167">
        <v>-369.60900000001175</v>
      </c>
      <c r="BI10" s="691">
        <v>89.200585187805885</v>
      </c>
      <c r="BJ10" s="1170">
        <v>3105.2479999999919</v>
      </c>
      <c r="BK10" s="1167">
        <v>52.365999999993164</v>
      </c>
      <c r="BL10" s="691">
        <v>101.71529721751425</v>
      </c>
    </row>
    <row r="11" spans="1:64" ht="20.100000000000001" customHeight="1" x14ac:dyDescent="0.25">
      <c r="B11" s="641" t="s">
        <v>220</v>
      </c>
      <c r="C11" s="640">
        <v>419</v>
      </c>
      <c r="D11" s="630">
        <v>491</v>
      </c>
      <c r="E11" s="633">
        <v>72</v>
      </c>
      <c r="F11" s="625">
        <v>117.18377088305489</v>
      </c>
      <c r="G11" s="630">
        <v>302</v>
      </c>
      <c r="H11" s="630">
        <v>-189</v>
      </c>
      <c r="I11" s="625">
        <v>61.507128309572302</v>
      </c>
      <c r="J11" s="629">
        <v>113</v>
      </c>
      <c r="K11" s="629">
        <v>-189</v>
      </c>
      <c r="L11" s="628">
        <v>37.41721854304636</v>
      </c>
      <c r="M11" s="629">
        <v>133</v>
      </c>
      <c r="N11" s="626">
        <v>20</v>
      </c>
      <c r="O11" s="625">
        <v>117.69911504424779</v>
      </c>
      <c r="P11" s="604">
        <v>133</v>
      </c>
      <c r="Q11" s="603">
        <v>0</v>
      </c>
      <c r="R11" s="602">
        <v>100</v>
      </c>
      <c r="S11" s="601">
        <v>117</v>
      </c>
      <c r="T11" s="600">
        <v>109</v>
      </c>
      <c r="U11" s="689">
        <v>-8</v>
      </c>
      <c r="V11" s="618">
        <v>93.162393162393158</v>
      </c>
      <c r="W11" s="597">
        <v>98</v>
      </c>
      <c r="X11" s="614">
        <v>-11</v>
      </c>
      <c r="Y11" s="592">
        <v>89.908256880733944</v>
      </c>
      <c r="Z11" s="593">
        <v>94</v>
      </c>
      <c r="AA11" s="614">
        <v>-4</v>
      </c>
      <c r="AB11" s="616">
        <v>95.918367346938766</v>
      </c>
      <c r="AC11" s="688">
        <v>83</v>
      </c>
      <c r="AD11" s="687">
        <v>-7</v>
      </c>
      <c r="AE11" s="691">
        <v>92.222222222222229</v>
      </c>
      <c r="AF11" s="688">
        <v>67.611000000000004</v>
      </c>
      <c r="AG11" s="687">
        <v>-15.388999999999996</v>
      </c>
      <c r="AH11" s="691">
        <v>81.45903614457832</v>
      </c>
      <c r="AI11" s="688">
        <v>61.743000000000002</v>
      </c>
      <c r="AJ11" s="687">
        <v>-5.8680000000000021</v>
      </c>
      <c r="AK11" s="691">
        <v>91.320938900474772</v>
      </c>
      <c r="AL11" s="688">
        <v>64.046999999999997</v>
      </c>
      <c r="AM11" s="687">
        <v>2.3039999999999949</v>
      </c>
      <c r="AN11" s="691">
        <v>103.73159710412516</v>
      </c>
      <c r="AO11" s="688">
        <v>72.459999999999994</v>
      </c>
      <c r="AP11" s="687">
        <v>8.4129999999999967</v>
      </c>
      <c r="AQ11" s="691">
        <v>113.13566599528471</v>
      </c>
      <c r="AR11" s="1180">
        <v>69.682000000000002</v>
      </c>
      <c r="AS11" s="1167">
        <v>-2.7779999999999916</v>
      </c>
      <c r="AT11" s="1078">
        <v>96.166160640353297</v>
      </c>
      <c r="AU11" s="1180">
        <v>76.751000000000005</v>
      </c>
      <c r="AV11" s="1167">
        <v>7.0690000000000026</v>
      </c>
      <c r="AW11" s="1078">
        <v>110.14465715679802</v>
      </c>
      <c r="AX11" s="1180">
        <v>51.947000000000003</v>
      </c>
      <c r="AY11" s="1167">
        <v>-24.804000000000002</v>
      </c>
      <c r="AZ11" s="1176">
        <v>67.682505765397195</v>
      </c>
      <c r="BA11" s="1180">
        <v>57.2258</v>
      </c>
      <c r="BB11" s="1167">
        <v>5.2787999999999968</v>
      </c>
      <c r="BC11" s="1176">
        <v>110.16189577838951</v>
      </c>
      <c r="BD11" s="1180">
        <v>82.069000000000003</v>
      </c>
      <c r="BE11" s="1167">
        <v>24.843200000000003</v>
      </c>
      <c r="BF11" s="1176">
        <v>143.41258663050581</v>
      </c>
      <c r="BG11" s="1170">
        <v>85.649500000000003</v>
      </c>
      <c r="BH11" s="1167">
        <v>28.423700000000004</v>
      </c>
      <c r="BI11" s="691">
        <v>149.6693798950823</v>
      </c>
      <c r="BJ11" s="1170">
        <v>84.9</v>
      </c>
      <c r="BK11" s="1167">
        <v>-0.74949999999999761</v>
      </c>
      <c r="BL11" s="691">
        <v>99.124921920151323</v>
      </c>
    </row>
    <row r="12" spans="1:64" ht="20.100000000000001" customHeight="1" thickBot="1" x14ac:dyDescent="0.3">
      <c r="B12" s="686" t="s">
        <v>137</v>
      </c>
      <c r="C12" s="685">
        <v>0</v>
      </c>
      <c r="D12" s="682">
        <v>3</v>
      </c>
      <c r="E12" s="684">
        <v>3</v>
      </c>
      <c r="F12" s="683" t="s">
        <v>131</v>
      </c>
      <c r="G12" s="682">
        <v>25</v>
      </c>
      <c r="H12" s="682">
        <v>22</v>
      </c>
      <c r="I12" s="678">
        <v>833.33333333333337</v>
      </c>
      <c r="J12" s="680">
        <v>59</v>
      </c>
      <c r="K12" s="680">
        <v>34</v>
      </c>
      <c r="L12" s="681">
        <v>236</v>
      </c>
      <c r="M12" s="680">
        <v>103</v>
      </c>
      <c r="N12" s="679">
        <v>44</v>
      </c>
      <c r="O12" s="678">
        <v>174.57627118644069</v>
      </c>
      <c r="P12" s="677">
        <v>195</v>
      </c>
      <c r="Q12" s="567">
        <v>92</v>
      </c>
      <c r="R12" s="676">
        <v>189.32038834951456</v>
      </c>
      <c r="S12" s="675">
        <v>276</v>
      </c>
      <c r="T12" s="674">
        <v>276</v>
      </c>
      <c r="U12" s="673">
        <v>0</v>
      </c>
      <c r="V12" s="672">
        <v>100</v>
      </c>
      <c r="W12" s="671">
        <v>515</v>
      </c>
      <c r="X12" s="669">
        <v>239</v>
      </c>
      <c r="Y12" s="670">
        <v>186.59420289855072</v>
      </c>
      <c r="Z12" s="669">
        <v>455</v>
      </c>
      <c r="AA12" s="593">
        <v>-60</v>
      </c>
      <c r="AB12" s="596">
        <v>88.349514563106794</v>
      </c>
      <c r="AC12" s="668">
        <v>569</v>
      </c>
      <c r="AD12" s="838">
        <v>126</v>
      </c>
      <c r="AE12" s="840">
        <v>128.44243792325057</v>
      </c>
      <c r="AF12" s="668">
        <v>674.39499999999998</v>
      </c>
      <c r="AG12" s="838">
        <v>105.39499999999998</v>
      </c>
      <c r="AH12" s="840">
        <v>118.52284710017575</v>
      </c>
      <c r="AI12" s="668">
        <v>736.51700000000005</v>
      </c>
      <c r="AJ12" s="838">
        <v>62.122000000000071</v>
      </c>
      <c r="AK12" s="840">
        <v>109.21151550649103</v>
      </c>
      <c r="AL12" s="668">
        <v>945.91600000000005</v>
      </c>
      <c r="AM12" s="838">
        <v>209.399</v>
      </c>
      <c r="AN12" s="840">
        <v>128.43097986876066</v>
      </c>
      <c r="AO12" s="668">
        <v>1026.0129999999999</v>
      </c>
      <c r="AP12" s="838">
        <v>80.096999999999895</v>
      </c>
      <c r="AQ12" s="840">
        <v>108.4676652049442</v>
      </c>
      <c r="AR12" s="1181">
        <v>1192.5239999999999</v>
      </c>
      <c r="AS12" s="1168">
        <v>166.51099999999997</v>
      </c>
      <c r="AT12" s="1185">
        <v>116.22893667039307</v>
      </c>
      <c r="AU12" s="1181">
        <v>1392.479</v>
      </c>
      <c r="AV12" s="1168">
        <v>199.95500000000015</v>
      </c>
      <c r="AW12" s="1185">
        <v>116.76737742804339</v>
      </c>
      <c r="AX12" s="1181">
        <v>1584.894</v>
      </c>
      <c r="AY12" s="1168">
        <v>192.41499999999996</v>
      </c>
      <c r="AZ12" s="1177">
        <v>113.81816171015863</v>
      </c>
      <c r="BA12" s="1181">
        <v>1581.4169999999999</v>
      </c>
      <c r="BB12" s="1168">
        <v>-3.4770000000000891</v>
      </c>
      <c r="BC12" s="1177">
        <v>99.780616243105214</v>
      </c>
      <c r="BD12" s="1181">
        <v>1703.1010000000001</v>
      </c>
      <c r="BE12" s="1168">
        <v>121.6840000000002</v>
      </c>
      <c r="BF12" s="1177">
        <v>107.69461818103639</v>
      </c>
      <c r="BG12" s="1171">
        <v>2208.08</v>
      </c>
      <c r="BH12" s="1168">
        <v>626.66300000000001</v>
      </c>
      <c r="BI12" s="840">
        <v>139.62667658182505</v>
      </c>
      <c r="BJ12" s="1171">
        <v>2276.0430000000001</v>
      </c>
      <c r="BK12" s="1168">
        <v>67.963000000000193</v>
      </c>
      <c r="BL12" s="840">
        <v>103.07792290134417</v>
      </c>
    </row>
    <row r="13" spans="1:64" ht="20.100000000000001" customHeight="1" thickTop="1" thickBot="1" x14ac:dyDescent="0.3">
      <c r="B13" s="1191"/>
      <c r="C13" s="1192"/>
      <c r="D13" s="1192"/>
      <c r="E13" s="1193"/>
      <c r="F13" s="1194"/>
      <c r="G13" s="1192"/>
      <c r="H13" s="1193"/>
      <c r="I13" s="1194"/>
      <c r="J13" s="1192"/>
      <c r="K13" s="1193"/>
      <c r="L13" s="1194"/>
      <c r="M13" s="1192"/>
      <c r="N13" s="1193"/>
      <c r="O13" s="1194"/>
      <c r="P13" s="1195"/>
      <c r="Q13" s="1196"/>
      <c r="R13" s="1197"/>
      <c r="S13" s="1198"/>
      <c r="T13" s="1199"/>
      <c r="U13" s="1199"/>
      <c r="V13" s="1200"/>
      <c r="W13" s="1199"/>
      <c r="X13" s="1199"/>
      <c r="Y13" s="1200"/>
      <c r="Z13" s="1199"/>
      <c r="AA13" s="1201"/>
      <c r="AB13" s="1190"/>
      <c r="AC13" s="1202"/>
      <c r="AD13" s="1203"/>
      <c r="AE13" s="1204"/>
      <c r="AF13" s="1202"/>
      <c r="AG13" s="1203"/>
      <c r="AH13" s="1204"/>
      <c r="AI13" s="1202"/>
      <c r="AJ13" s="1203"/>
      <c r="AK13" s="1204"/>
      <c r="AL13" s="1202"/>
      <c r="AM13" s="1203"/>
      <c r="AN13" s="1204"/>
      <c r="AO13" s="1202"/>
      <c r="AP13" s="1203"/>
      <c r="AQ13" s="1204"/>
      <c r="AR13" s="1202"/>
      <c r="AS13" s="1203"/>
      <c r="AT13" s="1204"/>
      <c r="AU13" s="1190"/>
      <c r="AV13" s="1190"/>
      <c r="AW13" s="1190"/>
      <c r="AX13" s="1190"/>
      <c r="AY13" s="1190"/>
      <c r="AZ13" s="1190"/>
      <c r="BA13" s="1190"/>
      <c r="BB13" s="1190"/>
      <c r="BC13" s="665"/>
      <c r="BD13" s="566"/>
      <c r="BE13" s="666"/>
      <c r="BF13" s="665"/>
      <c r="BG13" s="1063"/>
      <c r="BH13" s="666"/>
      <c r="BI13" s="665"/>
    </row>
    <row r="14" spans="1:64" ht="20.100000000000001" customHeight="1" thickBot="1" x14ac:dyDescent="0.3">
      <c r="B14" s="588" t="s">
        <v>136</v>
      </c>
      <c r="C14" s="587">
        <v>137487</v>
      </c>
      <c r="D14" s="586">
        <v>147736</v>
      </c>
      <c r="E14" s="585">
        <v>10249</v>
      </c>
      <c r="F14" s="848">
        <v>107.45452297308108</v>
      </c>
      <c r="G14" s="585">
        <v>156811</v>
      </c>
      <c r="H14" s="586">
        <v>9075</v>
      </c>
      <c r="I14" s="580">
        <v>106.14271403043267</v>
      </c>
      <c r="J14" s="582">
        <v>168417</v>
      </c>
      <c r="K14" s="582">
        <v>11606</v>
      </c>
      <c r="L14" s="583">
        <v>107.4012664927843</v>
      </c>
      <c r="M14" s="582">
        <v>180011</v>
      </c>
      <c r="N14" s="581">
        <v>11594</v>
      </c>
      <c r="O14" s="580">
        <v>106.88410314873202</v>
      </c>
      <c r="P14" s="579">
        <v>185610</v>
      </c>
      <c r="Q14" s="578">
        <v>5599</v>
      </c>
      <c r="R14" s="577">
        <v>103.11036547766525</v>
      </c>
      <c r="S14" s="576">
        <v>200592</v>
      </c>
      <c r="T14" s="575">
        <v>218630</v>
      </c>
      <c r="U14" s="571">
        <v>18038</v>
      </c>
      <c r="V14" s="573">
        <v>108.99238254765893</v>
      </c>
      <c r="W14" s="574">
        <v>222500</v>
      </c>
      <c r="X14" s="571">
        <v>3870</v>
      </c>
      <c r="Y14" s="573">
        <v>101.77011389104879</v>
      </c>
      <c r="Z14" s="572">
        <v>225547</v>
      </c>
      <c r="AA14" s="571">
        <v>3047</v>
      </c>
      <c r="AB14" s="570">
        <v>101.3694382022472</v>
      </c>
      <c r="AC14" s="571">
        <v>229905</v>
      </c>
      <c r="AD14" s="571">
        <v>-1365</v>
      </c>
      <c r="AE14" s="589">
        <v>99.409780775716698</v>
      </c>
      <c r="AF14" s="590">
        <v>239012.467</v>
      </c>
      <c r="AG14" s="571">
        <v>9107.4670000000042</v>
      </c>
      <c r="AH14" s="570">
        <v>103.96140449316023</v>
      </c>
      <c r="AI14" s="571">
        <v>252002.84299999999</v>
      </c>
      <c r="AJ14" s="571">
        <v>12990.375999999989</v>
      </c>
      <c r="AK14" s="570">
        <v>105.43502025775082</v>
      </c>
      <c r="AL14" s="571">
        <v>258941.19699999999</v>
      </c>
      <c r="AM14" s="571">
        <v>6938.3539999999921</v>
      </c>
      <c r="AN14" s="570">
        <v>102.75328401751405</v>
      </c>
      <c r="AO14" s="571">
        <v>275311.185</v>
      </c>
      <c r="AP14" s="571">
        <v>16369.988000000012</v>
      </c>
      <c r="AQ14" s="570">
        <v>106.32189400128556</v>
      </c>
      <c r="AR14" s="571">
        <v>295295.77899999998</v>
      </c>
      <c r="AS14" s="590">
        <v>19984.593999999983</v>
      </c>
      <c r="AT14" s="570">
        <v>107.25891103915737</v>
      </c>
      <c r="AU14" s="571">
        <v>318007.94099999999</v>
      </c>
      <c r="AV14" s="590">
        <v>22712.162000000011</v>
      </c>
      <c r="AW14" s="570">
        <v>107.69132632945629</v>
      </c>
      <c r="AX14" s="571">
        <v>352193.81199999998</v>
      </c>
      <c r="AY14" s="590">
        <v>34185.870999999985</v>
      </c>
      <c r="AZ14" s="589">
        <v>110.75000545348017</v>
      </c>
      <c r="BA14" s="571">
        <v>419570.61499999999</v>
      </c>
      <c r="BB14" s="590">
        <v>67376.803000000014</v>
      </c>
      <c r="BC14" s="589">
        <v>119.13060386194407</v>
      </c>
      <c r="BD14" s="571">
        <v>427667.37800000003</v>
      </c>
      <c r="BE14" s="590">
        <v>8096.7630000000354</v>
      </c>
      <c r="BF14" s="589">
        <v>101.92977360914564</v>
      </c>
      <c r="BG14" s="1161">
        <v>469731.86057108844</v>
      </c>
      <c r="BH14" s="590">
        <v>50161.245571088453</v>
      </c>
      <c r="BI14" s="589">
        <v>111.95537622935974</v>
      </c>
      <c r="BJ14" s="1161">
        <v>510122.9377132277</v>
      </c>
      <c r="BK14" s="590">
        <v>40391.077142139256</v>
      </c>
      <c r="BL14" s="589">
        <v>108.59875186942456</v>
      </c>
    </row>
    <row r="15" spans="1:64" ht="20.100000000000001" customHeight="1" x14ac:dyDescent="0.25">
      <c r="B15" s="663" t="s">
        <v>135</v>
      </c>
      <c r="C15" s="662">
        <v>132533</v>
      </c>
      <c r="D15" s="659">
        <v>142177</v>
      </c>
      <c r="E15" s="660">
        <v>9644</v>
      </c>
      <c r="F15" s="661">
        <v>107.27667826126324</v>
      </c>
      <c r="G15" s="660">
        <v>151311</v>
      </c>
      <c r="H15" s="659">
        <v>9134</v>
      </c>
      <c r="I15" s="655">
        <v>106.42438650414626</v>
      </c>
      <c r="J15" s="657">
        <v>162575</v>
      </c>
      <c r="K15" s="657">
        <v>11264</v>
      </c>
      <c r="L15" s="658">
        <v>107.44427040995038</v>
      </c>
      <c r="M15" s="657">
        <v>174485</v>
      </c>
      <c r="N15" s="656">
        <v>11910</v>
      </c>
      <c r="O15" s="655">
        <v>107.32584960787328</v>
      </c>
      <c r="P15" s="654">
        <v>179527</v>
      </c>
      <c r="Q15" s="653">
        <v>5042</v>
      </c>
      <c r="R15" s="652">
        <v>102.88964667449925</v>
      </c>
      <c r="S15" s="651">
        <v>193528</v>
      </c>
      <c r="T15" s="847">
        <v>210033</v>
      </c>
      <c r="U15" s="649">
        <v>16505</v>
      </c>
      <c r="V15" s="648">
        <v>108.52848166673556</v>
      </c>
      <c r="W15" s="692">
        <v>214373</v>
      </c>
      <c r="X15" s="643">
        <v>4340</v>
      </c>
      <c r="Y15" s="646">
        <v>102.06634195578789</v>
      </c>
      <c r="Z15" s="645">
        <v>217653</v>
      </c>
      <c r="AA15" s="643">
        <v>3280</v>
      </c>
      <c r="AB15" s="644">
        <v>101.5300434289766</v>
      </c>
      <c r="AC15" s="850">
        <v>222985</v>
      </c>
      <c r="AD15" s="568">
        <v>216</v>
      </c>
      <c r="AE15" s="851">
        <v>100.09696142641032</v>
      </c>
      <c r="AF15" s="849">
        <v>231878.47099999999</v>
      </c>
      <c r="AG15" s="568">
        <v>8893.4709999999905</v>
      </c>
      <c r="AH15" s="857">
        <v>103.98837186357825</v>
      </c>
      <c r="AI15" s="850">
        <v>244753.421</v>
      </c>
      <c r="AJ15" s="568">
        <v>12874.950000000012</v>
      </c>
      <c r="AK15" s="857">
        <v>105.552455967333</v>
      </c>
      <c r="AL15" s="850">
        <v>251473.42</v>
      </c>
      <c r="AM15" s="568">
        <v>6719.9990000000107</v>
      </c>
      <c r="AN15" s="857">
        <v>102.74562004998494</v>
      </c>
      <c r="AO15" s="850">
        <v>267709.37400000001</v>
      </c>
      <c r="AP15" s="568">
        <v>16235.953999999998</v>
      </c>
      <c r="AQ15" s="857">
        <v>106.45633005667159</v>
      </c>
      <c r="AR15" s="643">
        <v>286822.74</v>
      </c>
      <c r="AS15" s="849">
        <v>19113.36599999998</v>
      </c>
      <c r="AT15" s="857">
        <v>107.13959534341893</v>
      </c>
      <c r="AU15" s="643">
        <v>308575.353</v>
      </c>
      <c r="AV15" s="849">
        <v>21752.613000000012</v>
      </c>
      <c r="AW15" s="857">
        <v>107.58399177136373</v>
      </c>
      <c r="AX15" s="643">
        <v>342115.82400000002</v>
      </c>
      <c r="AY15" s="849">
        <v>33540.47100000002</v>
      </c>
      <c r="AZ15" s="851">
        <v>110.86945884495189</v>
      </c>
      <c r="BA15" s="643">
        <v>409714.48499999999</v>
      </c>
      <c r="BB15" s="849">
        <v>67598.660999999964</v>
      </c>
      <c r="BC15" s="851">
        <v>119.75899863667223</v>
      </c>
      <c r="BD15" s="643">
        <v>416968.68099999998</v>
      </c>
      <c r="BE15" s="849">
        <v>7254.1959999999963</v>
      </c>
      <c r="BF15" s="851">
        <v>101.77054906906694</v>
      </c>
      <c r="BG15" s="1169">
        <v>456813.38500000001</v>
      </c>
      <c r="BH15" s="849">
        <v>47098.900000000023</v>
      </c>
      <c r="BI15" s="851">
        <v>111.49554182835398</v>
      </c>
      <c r="BJ15" s="1169">
        <v>495376.22200000001</v>
      </c>
      <c r="BK15" s="849">
        <v>38562.837</v>
      </c>
      <c r="BL15" s="851">
        <v>108.44170470180072</v>
      </c>
    </row>
    <row r="16" spans="1:64" ht="20.100000000000001" customHeight="1" x14ac:dyDescent="0.25">
      <c r="B16" s="641" t="s">
        <v>134</v>
      </c>
      <c r="C16" s="640">
        <v>4654</v>
      </c>
      <c r="D16" s="630">
        <v>5249</v>
      </c>
      <c r="E16" s="633">
        <v>595</v>
      </c>
      <c r="F16" s="632">
        <v>112.78470133218737</v>
      </c>
      <c r="G16" s="633">
        <v>5272</v>
      </c>
      <c r="H16" s="630">
        <v>23</v>
      </c>
      <c r="I16" s="625">
        <v>100.43817870070491</v>
      </c>
      <c r="J16" s="629">
        <v>5580</v>
      </c>
      <c r="K16" s="629">
        <v>308</v>
      </c>
      <c r="L16" s="628">
        <v>105.84218512898332</v>
      </c>
      <c r="M16" s="629">
        <v>5185</v>
      </c>
      <c r="N16" s="626">
        <v>-395</v>
      </c>
      <c r="O16" s="625">
        <v>92.921146953405014</v>
      </c>
      <c r="P16" s="639">
        <v>5707</v>
      </c>
      <c r="Q16" s="623">
        <v>522</v>
      </c>
      <c r="R16" s="622">
        <v>110.06750241080039</v>
      </c>
      <c r="S16" s="638">
        <v>6638</v>
      </c>
      <c r="T16" s="620">
        <v>8163</v>
      </c>
      <c r="U16" s="619">
        <v>1525</v>
      </c>
      <c r="V16" s="618">
        <v>122.97378728532691</v>
      </c>
      <c r="W16" s="617">
        <v>7657</v>
      </c>
      <c r="X16" s="615">
        <v>-506</v>
      </c>
      <c r="Y16" s="592">
        <v>93.80129854220263</v>
      </c>
      <c r="Z16" s="614">
        <v>7274</v>
      </c>
      <c r="AA16" s="615">
        <v>-383</v>
      </c>
      <c r="AB16" s="616">
        <v>94.998041008227759</v>
      </c>
      <c r="AC16" s="688">
        <v>6274</v>
      </c>
      <c r="AD16" s="835">
        <v>-1556</v>
      </c>
      <c r="AE16" s="691">
        <v>80.127713920817371</v>
      </c>
      <c r="AF16" s="839">
        <v>6421.5620000000135</v>
      </c>
      <c r="AG16" s="835">
        <v>147.56200000001354</v>
      </c>
      <c r="AH16" s="858">
        <v>102.35196047178854</v>
      </c>
      <c r="AI16" s="688">
        <v>6376.7379999999912</v>
      </c>
      <c r="AJ16" s="835">
        <v>-44.824000000022352</v>
      </c>
      <c r="AK16" s="1078">
        <v>99.30197668417712</v>
      </c>
      <c r="AL16" s="1080">
        <v>6391.2159999999731</v>
      </c>
      <c r="AM16" s="835">
        <v>14.477999999981876</v>
      </c>
      <c r="AN16" s="858">
        <v>100.22704398393006</v>
      </c>
      <c r="AO16" s="1080">
        <v>6353.9089999999869</v>
      </c>
      <c r="AP16" s="835">
        <v>-37.306999999986147</v>
      </c>
      <c r="AQ16" s="858">
        <v>99.41627696513487</v>
      </c>
      <c r="AR16" s="1180">
        <v>6934.56699999999</v>
      </c>
      <c r="AS16" s="849">
        <v>580.65800000000309</v>
      </c>
      <c r="AT16" s="857">
        <v>109.13859483980654</v>
      </c>
      <c r="AU16" s="1180">
        <v>7810.8999999999887</v>
      </c>
      <c r="AV16" s="849">
        <v>876.33299999999872</v>
      </c>
      <c r="AW16" s="857">
        <v>112.63716970360224</v>
      </c>
      <c r="AX16" s="1180">
        <v>8234.5389999999534</v>
      </c>
      <c r="AY16" s="849">
        <v>423.63899999996465</v>
      </c>
      <c r="AZ16" s="851">
        <v>105.42368997170577</v>
      </c>
      <c r="BA16" s="1180">
        <v>8429.6200000000044</v>
      </c>
      <c r="BB16" s="849">
        <v>195.08100000005106</v>
      </c>
      <c r="BC16" s="851">
        <v>102.36905793997759</v>
      </c>
      <c r="BD16" s="1180">
        <v>8920.6720000000441</v>
      </c>
      <c r="BE16" s="849">
        <v>491.0520000000397</v>
      </c>
      <c r="BF16" s="851">
        <v>105.82531596916634</v>
      </c>
      <c r="BG16" s="1170">
        <v>10318.685071088436</v>
      </c>
      <c r="BH16" s="1167">
        <v>1889.0650710884311</v>
      </c>
      <c r="BI16" s="1146">
        <v>122.40984849955787</v>
      </c>
      <c r="BJ16" s="1170">
        <v>12043.75371322769</v>
      </c>
      <c r="BK16" s="1167">
        <v>1725.0686421392547</v>
      </c>
      <c r="BL16" s="1146">
        <v>116.71791153867719</v>
      </c>
    </row>
    <row r="17" spans="1:85" s="525" customFormat="1" ht="20.100000000000001" customHeight="1" x14ac:dyDescent="0.25">
      <c r="A17" s="637"/>
      <c r="B17" s="636" t="s">
        <v>133</v>
      </c>
      <c r="C17" s="635">
        <v>3</v>
      </c>
      <c r="D17" s="634">
        <v>24</v>
      </c>
      <c r="E17" s="633">
        <v>21</v>
      </c>
      <c r="F17" s="632">
        <v>800</v>
      </c>
      <c r="G17" s="631">
        <v>66</v>
      </c>
      <c r="H17" s="630">
        <v>42</v>
      </c>
      <c r="I17" s="625">
        <v>275</v>
      </c>
      <c r="J17" s="627">
        <v>180</v>
      </c>
      <c r="K17" s="629">
        <v>114</v>
      </c>
      <c r="L17" s="628">
        <v>272.72727272727269</v>
      </c>
      <c r="M17" s="627">
        <v>269</v>
      </c>
      <c r="N17" s="626">
        <v>89</v>
      </c>
      <c r="O17" s="625">
        <v>149.44444444444446</v>
      </c>
      <c r="P17" s="624">
        <v>312</v>
      </c>
      <c r="Q17" s="623">
        <v>43</v>
      </c>
      <c r="R17" s="622">
        <v>115.98513011152416</v>
      </c>
      <c r="S17" s="621">
        <v>375</v>
      </c>
      <c r="T17" s="620">
        <v>378</v>
      </c>
      <c r="U17" s="619">
        <v>3</v>
      </c>
      <c r="V17" s="618">
        <v>100.8</v>
      </c>
      <c r="W17" s="617">
        <v>421</v>
      </c>
      <c r="X17" s="615">
        <v>43</v>
      </c>
      <c r="Y17" s="592">
        <v>111.37566137566137</v>
      </c>
      <c r="Z17" s="614">
        <v>551</v>
      </c>
      <c r="AA17" s="615">
        <v>130</v>
      </c>
      <c r="AB17" s="616">
        <v>130.87885985748218</v>
      </c>
      <c r="AC17" s="688">
        <v>592</v>
      </c>
      <c r="AD17" s="835">
        <v>-31</v>
      </c>
      <c r="AE17" s="691">
        <v>95.024077046548967</v>
      </c>
      <c r="AF17" s="839">
        <v>675.404</v>
      </c>
      <c r="AG17" s="835">
        <v>83.403999999999996</v>
      </c>
      <c r="AH17" s="858">
        <v>114.08851351351352</v>
      </c>
      <c r="AI17" s="688">
        <v>836.96600000000001</v>
      </c>
      <c r="AJ17" s="835">
        <v>161.56200000000001</v>
      </c>
      <c r="AK17" s="1078">
        <v>123.92079407288084</v>
      </c>
      <c r="AL17" s="1080">
        <v>1037.3989999999999</v>
      </c>
      <c r="AM17" s="835">
        <v>200.43299999999988</v>
      </c>
      <c r="AN17" s="858">
        <v>123.94756776260922</v>
      </c>
      <c r="AO17" s="1080">
        <v>1205.021</v>
      </c>
      <c r="AP17" s="835">
        <v>167.62200000000007</v>
      </c>
      <c r="AQ17" s="858">
        <v>116.15791031223281</v>
      </c>
      <c r="AR17" s="1180">
        <v>1493.5930000000001</v>
      </c>
      <c r="AS17" s="849">
        <v>288.57200000000012</v>
      </c>
      <c r="AT17" s="857">
        <v>123.94746647568799</v>
      </c>
      <c r="AU17" s="1180">
        <v>1565.518</v>
      </c>
      <c r="AV17" s="849">
        <v>71.924999999999955</v>
      </c>
      <c r="AW17" s="857">
        <v>104.81556889996138</v>
      </c>
      <c r="AX17" s="1180">
        <v>1811.213</v>
      </c>
      <c r="AY17" s="849">
        <v>245.69499999999994</v>
      </c>
      <c r="AZ17" s="851">
        <v>115.69416640370791</v>
      </c>
      <c r="BA17" s="1180">
        <v>1386.971</v>
      </c>
      <c r="BB17" s="849">
        <v>-424.24199999999996</v>
      </c>
      <c r="BC17" s="851">
        <v>76.576912820303306</v>
      </c>
      <c r="BD17" s="1180">
        <v>1727.8230000000001</v>
      </c>
      <c r="BE17" s="849">
        <v>340.85200000000009</v>
      </c>
      <c r="BF17" s="851">
        <v>124.5752795119725</v>
      </c>
      <c r="BG17" s="1170">
        <v>2557.9110000000001</v>
      </c>
      <c r="BH17" s="1167">
        <v>1170.94</v>
      </c>
      <c r="BI17" s="1146">
        <v>184.42425977183373</v>
      </c>
      <c r="BJ17" s="1170">
        <v>2659.04</v>
      </c>
      <c r="BK17" s="1167">
        <v>101.12899999999991</v>
      </c>
      <c r="BL17" s="1146">
        <v>103.95357774371352</v>
      </c>
    </row>
    <row r="18" spans="1:85" ht="20.100000000000001" customHeight="1" thickBot="1" x14ac:dyDescent="0.3">
      <c r="B18" s="613" t="s">
        <v>221</v>
      </c>
      <c r="C18" s="612">
        <v>297</v>
      </c>
      <c r="D18" s="609">
        <v>286</v>
      </c>
      <c r="E18" s="610">
        <v>-11</v>
      </c>
      <c r="F18" s="611">
        <v>96.296296296296291</v>
      </c>
      <c r="G18" s="610">
        <v>162</v>
      </c>
      <c r="H18" s="609">
        <v>-124</v>
      </c>
      <c r="I18" s="605">
        <v>56.643356643356647</v>
      </c>
      <c r="J18" s="607">
        <v>82</v>
      </c>
      <c r="K18" s="607">
        <v>-80</v>
      </c>
      <c r="L18" s="608">
        <v>50.617283950617285</v>
      </c>
      <c r="M18" s="607">
        <v>72</v>
      </c>
      <c r="N18" s="606">
        <v>-10</v>
      </c>
      <c r="O18" s="605">
        <v>87.804878048780495</v>
      </c>
      <c r="P18" s="604">
        <v>64</v>
      </c>
      <c r="Q18" s="603">
        <v>-8</v>
      </c>
      <c r="R18" s="602">
        <v>88.888888888888886</v>
      </c>
      <c r="S18" s="601">
        <v>51</v>
      </c>
      <c r="T18" s="600">
        <v>56</v>
      </c>
      <c r="U18" s="599">
        <v>5</v>
      </c>
      <c r="V18" s="598">
        <v>109.80392156862746</v>
      </c>
      <c r="W18" s="597">
        <v>49</v>
      </c>
      <c r="X18" s="595">
        <v>-7</v>
      </c>
      <c r="Y18" s="594">
        <v>87.5</v>
      </c>
      <c r="Z18" s="593">
        <v>69</v>
      </c>
      <c r="AA18" s="595">
        <v>20</v>
      </c>
      <c r="AB18" s="596">
        <v>140.81632653061226</v>
      </c>
      <c r="AC18" s="853">
        <v>54</v>
      </c>
      <c r="AD18" s="854">
        <v>6</v>
      </c>
      <c r="AE18" s="855">
        <v>112.5</v>
      </c>
      <c r="AF18" s="856">
        <v>37.03</v>
      </c>
      <c r="AG18" s="854">
        <v>-16.97</v>
      </c>
      <c r="AH18" s="859">
        <v>68.574074074074076</v>
      </c>
      <c r="AI18" s="853">
        <v>35.718000000000004</v>
      </c>
      <c r="AJ18" s="854">
        <v>-1.3119999999999976</v>
      </c>
      <c r="AK18" s="1079">
        <v>96.456926816095063</v>
      </c>
      <c r="AL18" s="1081">
        <v>39.161999999999999</v>
      </c>
      <c r="AM18" s="854">
        <v>3.4439999999999955</v>
      </c>
      <c r="AN18" s="859">
        <v>109.64219721149</v>
      </c>
      <c r="AO18" s="1081">
        <v>42.881</v>
      </c>
      <c r="AP18" s="854">
        <v>3.7190000000000012</v>
      </c>
      <c r="AQ18" s="859">
        <v>109.49645064092743</v>
      </c>
      <c r="AR18" s="1182">
        <v>44.878999999999998</v>
      </c>
      <c r="AS18" s="849">
        <v>1.9979999999999976</v>
      </c>
      <c r="AT18" s="857">
        <v>104.65940626384645</v>
      </c>
      <c r="AU18" s="1182">
        <v>56.17</v>
      </c>
      <c r="AV18" s="849">
        <v>11.291000000000004</v>
      </c>
      <c r="AW18" s="857">
        <v>125.15876022193009</v>
      </c>
      <c r="AX18" s="1182">
        <v>32.235999999999997</v>
      </c>
      <c r="AY18" s="849">
        <v>-23.934000000000005</v>
      </c>
      <c r="AZ18" s="851">
        <v>57.39006587146163</v>
      </c>
      <c r="BA18" s="1182">
        <v>39.539000000000001</v>
      </c>
      <c r="BB18" s="849">
        <v>7.3030000000000044</v>
      </c>
      <c r="BC18" s="851">
        <v>122.6547958803822</v>
      </c>
      <c r="BD18" s="1182">
        <v>50.201999999999998</v>
      </c>
      <c r="BE18" s="849">
        <v>10.662999999999997</v>
      </c>
      <c r="BF18" s="851">
        <v>126.9683097701004</v>
      </c>
      <c r="BG18" s="1174">
        <v>41.8795</v>
      </c>
      <c r="BH18" s="1172">
        <v>2.3404999999999987</v>
      </c>
      <c r="BI18" s="1147">
        <v>105.91947191380662</v>
      </c>
      <c r="BJ18" s="1174">
        <v>43.921999999999997</v>
      </c>
      <c r="BK18" s="1172">
        <v>2.0424999999999969</v>
      </c>
      <c r="BL18" s="1147">
        <v>104.87708783533709</v>
      </c>
    </row>
    <row r="19" spans="1:85" ht="20.100000000000001" customHeight="1" thickBot="1" x14ac:dyDescent="0.3">
      <c r="B19" s="588" t="s">
        <v>132</v>
      </c>
      <c r="C19" s="587">
        <v>-1199</v>
      </c>
      <c r="D19" s="586">
        <v>124</v>
      </c>
      <c r="E19" s="585">
        <v>1323</v>
      </c>
      <c r="F19" s="591" t="s">
        <v>131</v>
      </c>
      <c r="G19" s="585">
        <v>242</v>
      </c>
      <c r="H19" s="586">
        <v>118</v>
      </c>
      <c r="I19" s="580">
        <v>195.16129032258064</v>
      </c>
      <c r="J19" s="582">
        <v>464</v>
      </c>
      <c r="K19" s="582">
        <v>222</v>
      </c>
      <c r="L19" s="583">
        <v>191.73553719008265</v>
      </c>
      <c r="M19" s="582">
        <v>2822</v>
      </c>
      <c r="N19" s="581">
        <v>2358</v>
      </c>
      <c r="O19" s="580">
        <v>608.18965517241384</v>
      </c>
      <c r="P19" s="579">
        <v>17198</v>
      </c>
      <c r="Q19" s="578">
        <v>14376</v>
      </c>
      <c r="R19" s="577">
        <v>609.4259390503189</v>
      </c>
      <c r="S19" s="576">
        <v>10768</v>
      </c>
      <c r="T19" s="575">
        <v>-6431</v>
      </c>
      <c r="U19" s="571">
        <v>-17199</v>
      </c>
      <c r="V19" s="573">
        <v>-59.723254086181278</v>
      </c>
      <c r="W19" s="574">
        <v>-6885</v>
      </c>
      <c r="X19" s="571">
        <v>-454</v>
      </c>
      <c r="Y19" s="573">
        <v>107.05955527911676</v>
      </c>
      <c r="Z19" s="572">
        <v>-5156</v>
      </c>
      <c r="AA19" s="571">
        <v>1729</v>
      </c>
      <c r="AB19" s="570">
        <v>74.887436456063909</v>
      </c>
      <c r="AC19" s="571">
        <v>-1337</v>
      </c>
      <c r="AD19" s="572">
        <v>200</v>
      </c>
      <c r="AE19" s="589">
        <v>19.836795252225521</v>
      </c>
      <c r="AF19" s="590">
        <v>2245.8940000000002</v>
      </c>
      <c r="AG19" s="572">
        <v>3582.8940000000002</v>
      </c>
      <c r="AH19" s="570">
        <v>-167.98010471204191</v>
      </c>
      <c r="AI19" s="571">
        <v>582.78800000000047</v>
      </c>
      <c r="AJ19" s="572">
        <v>-1663.1059999999998</v>
      </c>
      <c r="AK19" s="570">
        <v>25.949043009153609</v>
      </c>
      <c r="AL19" s="571">
        <v>5910.7270000000135</v>
      </c>
      <c r="AM19" s="572">
        <v>5327.939000000013</v>
      </c>
      <c r="AN19" s="570">
        <v>1014.21563244267</v>
      </c>
      <c r="AO19" s="571">
        <v>9522.2989999999991</v>
      </c>
      <c r="AP19" s="572">
        <v>3611.5719999999856</v>
      </c>
      <c r="AQ19" s="570">
        <v>161.1019930374043</v>
      </c>
      <c r="AR19" s="571">
        <v>14477.574000000022</v>
      </c>
      <c r="AS19" s="574">
        <v>4955.2750000000233</v>
      </c>
      <c r="AT19" s="570">
        <v>152.03864108867012</v>
      </c>
      <c r="AU19" s="571">
        <v>13451.853999999992</v>
      </c>
      <c r="AV19" s="574">
        <v>-1025.7200000000303</v>
      </c>
      <c r="AW19" s="570">
        <v>92.915111330116289</v>
      </c>
      <c r="AX19" s="571">
        <v>5766.5320000000065</v>
      </c>
      <c r="AY19" s="574">
        <v>-7685.3219999999856</v>
      </c>
      <c r="AZ19" s="589">
        <v>42.867934784305646</v>
      </c>
      <c r="BA19" s="571">
        <v>-12520.014199999976</v>
      </c>
      <c r="BB19" s="574">
        <v>-18286.546199999982</v>
      </c>
      <c r="BC19" s="589">
        <v>-217.11514303570954</v>
      </c>
      <c r="BD19" s="571">
        <v>5027.6809999999823</v>
      </c>
      <c r="BE19" s="574">
        <v>17547.695199999958</v>
      </c>
      <c r="BF19" s="589">
        <v>-40.15715093997251</v>
      </c>
      <c r="BG19" s="1161">
        <v>-1356.8580710884416</v>
      </c>
      <c r="BH19" s="574">
        <v>11163.156128911534</v>
      </c>
      <c r="BI19" s="589">
        <v>10.837512237713311</v>
      </c>
      <c r="BJ19" s="1161">
        <v>-7568.9257132277125</v>
      </c>
      <c r="BK19" s="574">
        <v>-6212.0676421392709</v>
      </c>
      <c r="BL19" s="589">
        <v>557.82737152133291</v>
      </c>
    </row>
    <row r="20" spans="1:85" ht="20.100000000000001" customHeight="1" thickBot="1" x14ac:dyDescent="0.3">
      <c r="B20" s="588" t="s">
        <v>222</v>
      </c>
      <c r="C20" s="587">
        <v>-1321</v>
      </c>
      <c r="D20" s="586">
        <v>-81</v>
      </c>
      <c r="E20" s="585">
        <v>1240</v>
      </c>
      <c r="F20" s="580">
        <v>6.1317183951551852</v>
      </c>
      <c r="G20" s="585">
        <v>102</v>
      </c>
      <c r="H20" s="585">
        <v>183</v>
      </c>
      <c r="I20" s="584" t="s">
        <v>131</v>
      </c>
      <c r="J20" s="582">
        <v>433</v>
      </c>
      <c r="K20" s="582">
        <v>331</v>
      </c>
      <c r="L20" s="583">
        <v>424.50980392156862</v>
      </c>
      <c r="M20" s="582">
        <v>2761</v>
      </c>
      <c r="N20" s="581">
        <v>2328</v>
      </c>
      <c r="O20" s="580">
        <v>637.64434180138562</v>
      </c>
      <c r="P20" s="579">
        <v>17129</v>
      </c>
      <c r="Q20" s="578">
        <v>14368</v>
      </c>
      <c r="R20" s="577">
        <v>620.39116262223831</v>
      </c>
      <c r="S20" s="576">
        <v>10702</v>
      </c>
      <c r="T20" s="575">
        <v>-6484</v>
      </c>
      <c r="U20" s="571">
        <v>-17186</v>
      </c>
      <c r="V20" s="573">
        <v>-60.586806204447761</v>
      </c>
      <c r="W20" s="574">
        <v>-6934</v>
      </c>
      <c r="X20" s="571">
        <v>-450</v>
      </c>
      <c r="Y20" s="573">
        <v>106.94016039481802</v>
      </c>
      <c r="Z20" s="572">
        <v>-5181</v>
      </c>
      <c r="AA20" s="571">
        <v>1753</v>
      </c>
      <c r="AB20" s="570">
        <v>74.718777040669167</v>
      </c>
      <c r="AC20" s="664">
        <v>-1366</v>
      </c>
      <c r="AD20" s="846">
        <v>213</v>
      </c>
      <c r="AE20" s="852">
        <v>20.141551164848124</v>
      </c>
      <c r="AF20" s="664">
        <v>2215.3130000000001</v>
      </c>
      <c r="AG20" s="846">
        <v>3581.3130000000001</v>
      </c>
      <c r="AH20" s="570">
        <v>-162.17518301610542</v>
      </c>
      <c r="AI20" s="664">
        <v>556.76300000000049</v>
      </c>
      <c r="AJ20" s="846">
        <v>-1658.5499999999997</v>
      </c>
      <c r="AK20" s="570">
        <v>25.132475636625635</v>
      </c>
      <c r="AL20" s="664">
        <v>5885.8420000000133</v>
      </c>
      <c r="AM20" s="846">
        <v>5329.0790000000125</v>
      </c>
      <c r="AN20" s="570">
        <v>1057.1539416232774</v>
      </c>
      <c r="AO20" s="664">
        <v>9492.7199999999993</v>
      </c>
      <c r="AP20" s="846">
        <v>3606.8779999999861</v>
      </c>
      <c r="AQ20" s="570">
        <v>161.28057803794201</v>
      </c>
      <c r="AR20" s="664">
        <v>14452.771000000022</v>
      </c>
      <c r="AS20" s="1173">
        <v>4960.0510000000231</v>
      </c>
      <c r="AT20" s="570">
        <v>152.25110400391063</v>
      </c>
      <c r="AU20" s="664">
        <v>13431.272999999992</v>
      </c>
      <c r="AV20" s="1173">
        <v>-1021.4980000000305</v>
      </c>
      <c r="AW20" s="570">
        <v>92.932165049871557</v>
      </c>
      <c r="AX20" s="664">
        <v>5746.8210000000063</v>
      </c>
      <c r="AY20" s="1173">
        <v>-7684.4519999999857</v>
      </c>
      <c r="AZ20" s="589">
        <v>42.786867633470109</v>
      </c>
      <c r="BA20" s="664">
        <v>-12537.700999999975</v>
      </c>
      <c r="BB20" s="1173">
        <v>-18284.521999999983</v>
      </c>
      <c r="BC20" s="589">
        <v>-218.16759213485093</v>
      </c>
      <c r="BD20" s="664">
        <v>4995.8139999999821</v>
      </c>
      <c r="BE20" s="1173">
        <v>17533.514999999956</v>
      </c>
      <c r="BF20" s="589">
        <v>-39.846332274154506</v>
      </c>
      <c r="BG20" s="1162">
        <v>-1400.6280710884416</v>
      </c>
      <c r="BH20" s="1173">
        <v>11137.072928911533</v>
      </c>
      <c r="BI20" s="589">
        <v>11.171330940883376</v>
      </c>
      <c r="BJ20" s="1162">
        <v>-7609.9037132277126</v>
      </c>
      <c r="BK20" s="1173">
        <v>-6209.2756421392714</v>
      </c>
      <c r="BL20" s="589">
        <v>543.32080516664098</v>
      </c>
    </row>
    <row r="21" spans="1:85" ht="10.5" customHeight="1" x14ac:dyDescent="0.2">
      <c r="B21" s="565"/>
      <c r="C21" s="563"/>
      <c r="D21" s="563"/>
      <c r="E21" s="563"/>
      <c r="F21" s="562"/>
      <c r="G21" s="563"/>
      <c r="H21" s="563"/>
      <c r="I21" s="564"/>
      <c r="J21" s="563"/>
      <c r="K21" s="563"/>
      <c r="L21" s="562"/>
      <c r="M21" s="563"/>
      <c r="N21" s="563"/>
      <c r="O21" s="562"/>
      <c r="P21" s="561"/>
      <c r="Q21" s="561"/>
      <c r="R21" s="560"/>
      <c r="S21" s="550"/>
      <c r="BH21" s="1144"/>
    </row>
    <row r="22" spans="1:85" s="555" customFormat="1" hidden="1" x14ac:dyDescent="0.2">
      <c r="B22" s="559"/>
      <c r="C22" s="558"/>
      <c r="D22" s="556"/>
      <c r="E22" s="556"/>
      <c r="F22" s="557"/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6"/>
      <c r="R22" s="556"/>
      <c r="S22" s="556"/>
      <c r="T22" s="533"/>
      <c r="U22" s="533"/>
      <c r="V22" s="533"/>
      <c r="W22" s="533"/>
      <c r="X22" s="533"/>
      <c r="Y22" s="533"/>
      <c r="Z22" s="533"/>
      <c r="AA22" s="533"/>
      <c r="AB22" s="533"/>
      <c r="AC22" s="529"/>
      <c r="AD22" s="529"/>
      <c r="AE22" s="529"/>
      <c r="AF22" s="533"/>
      <c r="AG22" s="533"/>
      <c r="AH22" s="533"/>
      <c r="AI22" s="533"/>
      <c r="AJ22" s="533"/>
      <c r="AK22" s="533"/>
      <c r="AL22" s="533"/>
      <c r="AM22" s="533"/>
      <c r="AN22" s="533"/>
      <c r="AO22" s="533"/>
      <c r="AP22" s="533"/>
      <c r="AQ22" s="533"/>
      <c r="AR22" s="533"/>
      <c r="AS22" s="533"/>
      <c r="AT22" s="533"/>
      <c r="AU22" s="533"/>
      <c r="AV22" s="533"/>
      <c r="AW22" s="533"/>
      <c r="AX22" s="533"/>
      <c r="AY22" s="533"/>
      <c r="AZ22" s="533"/>
      <c r="BA22" s="533"/>
      <c r="BB22" s="533"/>
      <c r="BC22" s="533"/>
      <c r="BD22" s="533"/>
      <c r="BE22" s="533"/>
      <c r="BF22" s="533"/>
      <c r="BG22" s="533"/>
      <c r="BH22" s="533"/>
      <c r="BI22" s="533"/>
      <c r="BJ22" s="533"/>
      <c r="BK22" s="533"/>
      <c r="BL22" s="533"/>
      <c r="BM22" s="533"/>
      <c r="BN22" s="533"/>
      <c r="BO22" s="533"/>
      <c r="BP22" s="533"/>
      <c r="BQ22" s="533"/>
      <c r="BR22" s="533"/>
      <c r="BS22" s="533"/>
      <c r="BT22" s="533"/>
      <c r="BU22" s="533"/>
      <c r="BV22" s="533"/>
      <c r="BW22" s="533"/>
      <c r="BX22" s="533"/>
      <c r="BY22" s="533"/>
      <c r="BZ22" s="533"/>
      <c r="CA22" s="533"/>
      <c r="CB22" s="533"/>
      <c r="CC22" s="533"/>
      <c r="CD22" s="533"/>
      <c r="CE22" s="533"/>
      <c r="CF22" s="533"/>
      <c r="CG22" s="533"/>
    </row>
    <row r="23" spans="1:85" hidden="1" x14ac:dyDescent="0.2">
      <c r="B23" s="554" t="s">
        <v>130</v>
      </c>
      <c r="C23" s="552"/>
      <c r="D23" s="550"/>
      <c r="E23" s="550"/>
      <c r="F23" s="551"/>
      <c r="G23" s="550"/>
      <c r="H23" s="550"/>
      <c r="I23" s="550"/>
      <c r="J23" s="553"/>
      <c r="K23" s="553"/>
      <c r="L23" s="553"/>
      <c r="M23" s="553"/>
      <c r="N23" s="553"/>
      <c r="O23" s="550"/>
      <c r="P23" s="550"/>
      <c r="Q23" s="550"/>
      <c r="R23" s="550"/>
      <c r="S23" s="550"/>
      <c r="T23" s="525"/>
      <c r="U23" s="525"/>
      <c r="V23" s="525"/>
      <c r="Z23" s="525"/>
      <c r="AA23" s="525"/>
      <c r="AB23" s="525"/>
      <c r="AC23" s="529"/>
      <c r="AD23" s="528"/>
      <c r="AE23" s="528"/>
      <c r="AF23" s="525"/>
      <c r="AG23" s="525"/>
      <c r="AH23" s="525"/>
      <c r="AI23" s="525"/>
      <c r="AJ23" s="525"/>
      <c r="AK23" s="525"/>
      <c r="AL23" s="525"/>
      <c r="AM23" s="525"/>
      <c r="AN23" s="525"/>
      <c r="AO23" s="525"/>
      <c r="AP23" s="525"/>
      <c r="AQ23" s="525"/>
      <c r="AR23" s="525"/>
      <c r="AS23" s="525"/>
      <c r="AT23" s="525"/>
      <c r="AU23" s="525"/>
      <c r="AV23" s="525"/>
      <c r="AW23" s="525"/>
      <c r="AX23" s="525"/>
      <c r="AY23" s="525"/>
      <c r="AZ23" s="525"/>
      <c r="BA23" s="525"/>
      <c r="BB23" s="525"/>
      <c r="BC23" s="525"/>
      <c r="BD23" s="533"/>
      <c r="BE23" s="533"/>
      <c r="BF23" s="533"/>
      <c r="BG23" s="533"/>
      <c r="BH23" s="533"/>
      <c r="BI23" s="533"/>
      <c r="BJ23" s="525"/>
      <c r="BK23" s="525"/>
      <c r="BL23" s="525"/>
      <c r="BM23" s="525"/>
      <c r="BN23" s="525"/>
      <c r="BO23" s="525"/>
      <c r="BP23" s="525"/>
      <c r="BQ23" s="525"/>
      <c r="BR23" s="525"/>
      <c r="BS23" s="525"/>
      <c r="BT23" s="525"/>
      <c r="BU23" s="525"/>
      <c r="BV23" s="525"/>
      <c r="BW23" s="525"/>
      <c r="BX23" s="525"/>
      <c r="BY23" s="525"/>
      <c r="BZ23" s="525"/>
      <c r="CA23" s="525"/>
      <c r="CB23" s="525"/>
      <c r="CC23" s="525"/>
      <c r="CD23" s="525"/>
      <c r="CE23" s="525"/>
      <c r="CF23" s="525"/>
      <c r="CG23" s="525"/>
    </row>
    <row r="24" spans="1:85" ht="10.5" hidden="1" customHeight="1" x14ac:dyDescent="0.2">
      <c r="B24" s="550" t="s">
        <v>129</v>
      </c>
      <c r="C24" s="552"/>
      <c r="D24" s="550"/>
      <c r="E24" s="550"/>
      <c r="F24" s="551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  <c r="S24" s="550"/>
      <c r="T24" s="525"/>
      <c r="U24" s="525"/>
      <c r="V24" s="525"/>
      <c r="Z24" s="525"/>
      <c r="AA24" s="525"/>
      <c r="AB24" s="525"/>
      <c r="AC24" s="529"/>
      <c r="AD24" s="528"/>
      <c r="AE24" s="528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5"/>
      <c r="AR24" s="525"/>
      <c r="AS24" s="525"/>
      <c r="AT24" s="525"/>
      <c r="AU24" s="525"/>
      <c r="AV24" s="525"/>
      <c r="AW24" s="525"/>
      <c r="AX24" s="525"/>
      <c r="AY24" s="525"/>
      <c r="AZ24" s="525"/>
      <c r="BA24" s="525"/>
      <c r="BB24" s="525"/>
      <c r="BC24" s="525"/>
      <c r="BD24" s="533"/>
      <c r="BE24" s="533"/>
      <c r="BF24" s="533"/>
      <c r="BG24" s="533"/>
      <c r="BH24" s="533"/>
      <c r="BI24" s="533"/>
      <c r="BJ24" s="525"/>
      <c r="BK24" s="525"/>
      <c r="BL24" s="525"/>
      <c r="BM24" s="525"/>
      <c r="BN24" s="525"/>
      <c r="BO24" s="525"/>
      <c r="BP24" s="525"/>
      <c r="BQ24" s="525"/>
      <c r="BR24" s="525"/>
      <c r="BS24" s="525"/>
      <c r="BT24" s="525"/>
      <c r="BU24" s="525"/>
      <c r="BV24" s="525"/>
      <c r="BW24" s="525"/>
      <c r="BX24" s="525"/>
      <c r="BY24" s="525"/>
      <c r="BZ24" s="525"/>
      <c r="CA24" s="525"/>
      <c r="CB24" s="525"/>
      <c r="CC24" s="525"/>
      <c r="CD24" s="525"/>
      <c r="CE24" s="525"/>
      <c r="CF24" s="525"/>
      <c r="CG24" s="525"/>
    </row>
    <row r="25" spans="1:85" s="536" customFormat="1" ht="11.25" x14ac:dyDescent="0.2">
      <c r="B25" s="547" t="s">
        <v>92</v>
      </c>
      <c r="C25" s="549"/>
      <c r="D25" s="547"/>
      <c r="E25" s="547"/>
      <c r="F25" s="548"/>
      <c r="G25" s="547"/>
      <c r="H25" s="547"/>
      <c r="I25" s="547"/>
      <c r="J25" s="547"/>
      <c r="K25" s="547"/>
      <c r="L25" s="547"/>
      <c r="M25" s="547"/>
      <c r="N25" s="547"/>
      <c r="O25" s="547"/>
      <c r="P25" s="547"/>
      <c r="Q25" s="547"/>
      <c r="R25" s="547"/>
      <c r="S25" s="547"/>
      <c r="T25" s="538"/>
      <c r="U25" s="538"/>
      <c r="V25" s="538"/>
      <c r="W25" s="538"/>
      <c r="X25" s="538"/>
      <c r="Y25" s="538"/>
      <c r="Z25" s="538"/>
      <c r="AA25" s="538"/>
      <c r="AB25" s="538"/>
      <c r="AC25" s="532"/>
      <c r="AD25" s="532"/>
      <c r="AE25" s="532"/>
      <c r="AF25" s="538"/>
      <c r="AG25" s="538"/>
      <c r="AH25" s="538"/>
      <c r="AI25" s="538"/>
      <c r="AJ25" s="538"/>
      <c r="AK25" s="538"/>
      <c r="AL25" s="538"/>
      <c r="AM25" s="538"/>
      <c r="AN25" s="538"/>
      <c r="AO25" s="538"/>
      <c r="AP25" s="538"/>
      <c r="AQ25" s="538"/>
      <c r="AR25" s="538"/>
      <c r="AS25" s="538"/>
      <c r="AT25" s="538"/>
      <c r="AU25" s="538"/>
      <c r="AV25" s="538"/>
      <c r="AW25" s="540"/>
      <c r="AX25" s="540"/>
      <c r="AY25" s="540"/>
      <c r="AZ25" s="540"/>
      <c r="BA25" s="540"/>
      <c r="BB25" s="540"/>
      <c r="BC25" s="540"/>
      <c r="BD25" s="540"/>
      <c r="BE25" s="538"/>
      <c r="BF25" s="538"/>
      <c r="BG25" s="540"/>
      <c r="BH25" s="538"/>
      <c r="BI25" s="538"/>
      <c r="BJ25" s="537"/>
      <c r="BK25" s="537"/>
      <c r="BL25" s="537"/>
      <c r="BM25" s="537"/>
      <c r="BN25" s="537"/>
      <c r="BO25" s="537"/>
      <c r="BP25" s="537"/>
      <c r="BQ25" s="537"/>
      <c r="BR25" s="537"/>
      <c r="BS25" s="537"/>
      <c r="BT25" s="537"/>
      <c r="BU25" s="537"/>
      <c r="BV25" s="537"/>
      <c r="BW25" s="537"/>
      <c r="BX25" s="537"/>
      <c r="BY25" s="537"/>
      <c r="BZ25" s="537"/>
      <c r="CA25" s="537"/>
      <c r="CB25" s="537"/>
      <c r="CC25" s="537"/>
      <c r="CD25" s="537"/>
      <c r="CE25" s="537"/>
      <c r="CF25" s="537"/>
      <c r="CG25" s="537"/>
    </row>
    <row r="26" spans="1:85" s="536" customFormat="1" ht="11.25" x14ac:dyDescent="0.2">
      <c r="B26" s="1219" t="s">
        <v>235</v>
      </c>
      <c r="C26" s="549"/>
      <c r="D26" s="547"/>
      <c r="E26" s="547"/>
      <c r="F26" s="548"/>
      <c r="G26" s="547"/>
      <c r="H26" s="547"/>
      <c r="I26" s="547"/>
      <c r="J26" s="547"/>
      <c r="K26" s="547"/>
      <c r="L26" s="547"/>
      <c r="M26" s="547"/>
      <c r="N26" s="547"/>
      <c r="O26" s="547"/>
      <c r="P26" s="547"/>
      <c r="Q26" s="547"/>
      <c r="R26" s="547"/>
      <c r="S26" s="547"/>
      <c r="T26" s="541"/>
      <c r="U26" s="541"/>
      <c r="V26" s="541"/>
      <c r="W26" s="538"/>
      <c r="X26" s="538"/>
      <c r="Y26" s="538"/>
      <c r="Z26" s="538"/>
      <c r="AA26" s="538"/>
      <c r="AB26" s="538"/>
      <c r="AC26" s="532"/>
      <c r="AD26" s="532"/>
      <c r="AE26" s="532"/>
      <c r="AF26" s="538"/>
      <c r="AG26" s="538"/>
      <c r="AH26" s="538"/>
      <c r="AI26" s="538"/>
      <c r="AJ26" s="538"/>
      <c r="AK26" s="538"/>
      <c r="AL26" s="538"/>
      <c r="AM26" s="538"/>
      <c r="AN26" s="538"/>
      <c r="AO26" s="538"/>
      <c r="AP26" s="538"/>
      <c r="AQ26" s="538"/>
      <c r="AR26" s="538"/>
      <c r="AS26" s="538"/>
      <c r="AT26" s="538"/>
      <c r="AU26" s="538"/>
      <c r="AV26" s="538"/>
      <c r="AW26" s="538"/>
      <c r="AX26" s="538"/>
      <c r="AY26" s="538"/>
      <c r="AZ26" s="538"/>
      <c r="BA26" s="538"/>
      <c r="BB26" s="538"/>
      <c r="BC26" s="538"/>
      <c r="BD26" s="540"/>
      <c r="BE26" s="538"/>
      <c r="BF26" s="538"/>
      <c r="BG26" s="540"/>
      <c r="BH26" s="538"/>
      <c r="BI26" s="538"/>
      <c r="BJ26" s="537"/>
      <c r="BK26" s="537"/>
      <c r="BL26" s="537"/>
      <c r="BM26" s="537"/>
      <c r="BN26" s="537"/>
      <c r="BO26" s="537"/>
      <c r="BP26" s="537"/>
      <c r="BQ26" s="537"/>
      <c r="BR26" s="537"/>
      <c r="BS26" s="537"/>
      <c r="BT26" s="537"/>
      <c r="BU26" s="537"/>
      <c r="BV26" s="537"/>
      <c r="BW26" s="537"/>
      <c r="BX26" s="537"/>
      <c r="BY26" s="537"/>
      <c r="BZ26" s="537"/>
      <c r="CA26" s="537"/>
      <c r="CB26" s="537"/>
      <c r="CC26" s="537"/>
      <c r="CD26" s="537"/>
      <c r="CE26" s="537"/>
      <c r="CF26" s="537"/>
      <c r="CG26" s="537"/>
    </row>
    <row r="27" spans="1:85" s="542" customFormat="1" ht="11.25" x14ac:dyDescent="0.2">
      <c r="B27" s="541"/>
      <c r="C27" s="546"/>
      <c r="D27" s="541"/>
      <c r="E27" s="541"/>
      <c r="F27" s="545"/>
      <c r="G27" s="541"/>
      <c r="H27" s="541"/>
      <c r="I27" s="541"/>
      <c r="J27" s="541"/>
      <c r="K27" s="541"/>
      <c r="L27" s="541"/>
      <c r="M27" s="541"/>
      <c r="N27" s="541"/>
      <c r="O27" s="541"/>
      <c r="P27" s="541"/>
      <c r="Q27" s="541"/>
      <c r="R27" s="541"/>
      <c r="S27" s="541"/>
      <c r="T27" s="541"/>
      <c r="U27" s="541"/>
      <c r="V27" s="541"/>
      <c r="W27" s="541"/>
      <c r="X27" s="541"/>
      <c r="Y27" s="541"/>
      <c r="Z27" s="541"/>
      <c r="AA27" s="541"/>
      <c r="AB27" s="541"/>
      <c r="AC27" s="544"/>
      <c r="AD27" s="544"/>
      <c r="AE27" s="544"/>
      <c r="AF27" s="541"/>
      <c r="AG27" s="541"/>
      <c r="AH27" s="541"/>
      <c r="AI27" s="541"/>
      <c r="AJ27" s="541"/>
      <c r="AK27" s="541"/>
      <c r="AL27" s="541"/>
      <c r="AM27" s="541"/>
      <c r="AN27" s="541"/>
      <c r="AO27" s="541"/>
      <c r="AP27" s="541"/>
      <c r="AQ27" s="541"/>
      <c r="AR27" s="541"/>
      <c r="AS27" s="541"/>
      <c r="AT27" s="541"/>
      <c r="AU27" s="541"/>
      <c r="AV27" s="546"/>
      <c r="AW27" s="546"/>
      <c r="AX27" s="546"/>
      <c r="AY27" s="546"/>
      <c r="AZ27" s="546"/>
      <c r="BA27" s="546"/>
      <c r="BB27" s="546"/>
      <c r="BC27" s="546"/>
      <c r="BD27" s="546"/>
      <c r="BE27" s="541"/>
      <c r="BF27" s="541"/>
      <c r="BG27" s="546"/>
      <c r="BH27" s="541"/>
      <c r="BI27" s="541"/>
      <c r="BJ27" s="543"/>
      <c r="BK27" s="543"/>
      <c r="BL27" s="543"/>
      <c r="BM27" s="543"/>
      <c r="BN27" s="543"/>
      <c r="BO27" s="543"/>
      <c r="BP27" s="543"/>
      <c r="BQ27" s="543"/>
      <c r="BR27" s="543"/>
      <c r="BS27" s="543"/>
      <c r="BT27" s="543"/>
      <c r="BU27" s="543"/>
      <c r="BV27" s="543"/>
      <c r="BW27" s="543"/>
      <c r="BX27" s="543"/>
      <c r="BY27" s="543"/>
      <c r="BZ27" s="543"/>
      <c r="CA27" s="543"/>
      <c r="CB27" s="543"/>
      <c r="CC27" s="543"/>
      <c r="CD27" s="543"/>
      <c r="CE27" s="543"/>
      <c r="CF27" s="543"/>
      <c r="CG27" s="543"/>
    </row>
    <row r="28" spans="1:85" s="536" customFormat="1" ht="11.25" x14ac:dyDescent="0.2">
      <c r="B28" s="541"/>
      <c r="C28" s="540"/>
      <c r="D28" s="538"/>
      <c r="E28" s="538"/>
      <c r="F28" s="539"/>
      <c r="G28" s="538"/>
      <c r="H28" s="538"/>
      <c r="I28" s="538"/>
      <c r="J28" s="538"/>
      <c r="K28" s="538"/>
      <c r="L28" s="538"/>
      <c r="M28" s="538"/>
      <c r="N28" s="538"/>
      <c r="O28" s="538"/>
      <c r="P28" s="538"/>
      <c r="Q28" s="538"/>
      <c r="R28" s="538"/>
      <c r="S28" s="538"/>
      <c r="T28" s="538"/>
      <c r="U28" s="538"/>
      <c r="V28" s="538"/>
      <c r="W28" s="538"/>
      <c r="X28" s="538"/>
      <c r="Y28" s="538"/>
      <c r="Z28" s="538"/>
      <c r="AA28" s="538"/>
      <c r="AB28" s="538"/>
      <c r="AC28" s="532"/>
      <c r="AD28" s="532"/>
      <c r="AF28" s="538"/>
      <c r="AG28" s="538"/>
      <c r="AH28" s="538"/>
      <c r="AI28" s="538"/>
      <c r="AJ28" s="538"/>
      <c r="AK28" s="538"/>
      <c r="AL28" s="538"/>
      <c r="AM28" s="538"/>
      <c r="AN28" s="538"/>
      <c r="AO28" s="538"/>
      <c r="AP28" s="538"/>
      <c r="AQ28" s="538"/>
      <c r="AR28" s="538"/>
      <c r="AS28" s="538"/>
      <c r="AT28" s="538"/>
      <c r="AU28" s="538"/>
      <c r="AV28" s="538"/>
      <c r="AW28" s="540"/>
      <c r="AX28" s="540"/>
      <c r="AY28" s="540"/>
      <c r="AZ28" s="540"/>
      <c r="BA28" s="540"/>
      <c r="BB28" s="540"/>
      <c r="BC28" s="540"/>
      <c r="BD28" s="538"/>
      <c r="BE28" s="538"/>
      <c r="BF28" s="538"/>
      <c r="BG28" s="538"/>
      <c r="BH28" s="538"/>
      <c r="BI28" s="538"/>
      <c r="BJ28" s="537"/>
      <c r="BK28" s="537"/>
      <c r="BL28" s="537"/>
      <c r="BM28" s="537"/>
      <c r="BN28" s="537"/>
      <c r="BO28" s="537"/>
      <c r="BP28" s="537"/>
      <c r="BQ28" s="537"/>
      <c r="BR28" s="537"/>
      <c r="BS28" s="537"/>
      <c r="BT28" s="537"/>
      <c r="BU28" s="537"/>
      <c r="BV28" s="537"/>
      <c r="BW28" s="537"/>
      <c r="BX28" s="537"/>
      <c r="BY28" s="537"/>
      <c r="BZ28" s="537"/>
      <c r="CA28" s="537"/>
      <c r="CB28" s="537"/>
      <c r="CC28" s="537"/>
      <c r="CD28" s="537"/>
      <c r="CE28" s="537"/>
      <c r="CF28" s="537"/>
      <c r="CG28" s="537"/>
    </row>
    <row r="29" spans="1:85" s="536" customFormat="1" ht="11.25" x14ac:dyDescent="0.2">
      <c r="B29" s="541"/>
      <c r="C29" s="540"/>
      <c r="D29" s="538"/>
      <c r="E29" s="538"/>
      <c r="F29" s="539"/>
      <c r="G29" s="538"/>
      <c r="H29" s="538"/>
      <c r="I29" s="538"/>
      <c r="J29" s="538"/>
      <c r="K29" s="538"/>
      <c r="L29" s="538"/>
      <c r="M29" s="538"/>
      <c r="N29" s="538"/>
      <c r="O29" s="538"/>
      <c r="P29" s="538"/>
      <c r="Q29" s="538"/>
      <c r="R29" s="538"/>
      <c r="S29" s="538"/>
      <c r="T29" s="538"/>
      <c r="U29" s="538"/>
      <c r="V29" s="538"/>
      <c r="W29" s="538"/>
      <c r="X29" s="538"/>
      <c r="Y29" s="538"/>
      <c r="Z29" s="538"/>
      <c r="AA29" s="538"/>
      <c r="AB29" s="538"/>
      <c r="AC29" s="532"/>
      <c r="AD29" s="532"/>
      <c r="AE29" s="532"/>
      <c r="AF29" s="538"/>
      <c r="AG29" s="538"/>
      <c r="AH29" s="538"/>
      <c r="AI29" s="538"/>
      <c r="AJ29" s="538"/>
      <c r="AK29" s="538"/>
      <c r="AL29" s="538"/>
      <c r="AM29" s="538"/>
      <c r="AN29" s="538"/>
      <c r="AO29" s="538"/>
      <c r="AP29" s="538"/>
      <c r="AQ29" s="538"/>
      <c r="AR29" s="538"/>
      <c r="AS29" s="538"/>
      <c r="AT29" s="538"/>
      <c r="AU29" s="538"/>
      <c r="AV29" s="538"/>
      <c r="AW29" s="538"/>
      <c r="AX29" s="538"/>
      <c r="AY29" s="538"/>
      <c r="AZ29" s="538"/>
      <c r="BA29" s="538"/>
      <c r="BB29" s="538"/>
      <c r="BC29" s="538"/>
      <c r="BD29" s="538"/>
      <c r="BE29" s="538"/>
      <c r="BF29" s="538"/>
      <c r="BG29" s="538"/>
      <c r="BH29" s="538"/>
      <c r="BI29" s="538"/>
      <c r="BJ29" s="537"/>
      <c r="BK29" s="537"/>
      <c r="BL29" s="537"/>
      <c r="BM29" s="537"/>
      <c r="BN29" s="537"/>
      <c r="BO29" s="537"/>
      <c r="BP29" s="537"/>
      <c r="BQ29" s="537"/>
      <c r="BR29" s="537"/>
      <c r="BS29" s="537"/>
      <c r="BT29" s="537"/>
      <c r="BU29" s="537"/>
      <c r="BV29" s="537"/>
      <c r="BW29" s="537"/>
      <c r="BX29" s="537"/>
      <c r="BY29" s="537"/>
      <c r="BZ29" s="537"/>
      <c r="CA29" s="537"/>
      <c r="CB29" s="537"/>
      <c r="CC29" s="537"/>
      <c r="CD29" s="537"/>
      <c r="CE29" s="537"/>
      <c r="CF29" s="537"/>
      <c r="CG29" s="537"/>
    </row>
    <row r="30" spans="1:85" s="536" customFormat="1" ht="11.25" x14ac:dyDescent="0.2">
      <c r="B30" s="541"/>
      <c r="C30" s="540"/>
      <c r="D30" s="538"/>
      <c r="E30" s="538"/>
      <c r="F30" s="539"/>
      <c r="G30" s="538"/>
      <c r="H30" s="538"/>
      <c r="I30" s="538"/>
      <c r="J30" s="538"/>
      <c r="K30" s="538"/>
      <c r="L30" s="538"/>
      <c r="M30" s="538"/>
      <c r="N30" s="538"/>
      <c r="O30" s="538"/>
      <c r="P30" s="538"/>
      <c r="Q30" s="538"/>
      <c r="R30" s="538"/>
      <c r="S30" s="538"/>
      <c r="T30" s="538"/>
      <c r="U30" s="538"/>
      <c r="V30" s="538"/>
      <c r="W30" s="538"/>
      <c r="X30" s="538"/>
      <c r="Y30" s="538"/>
      <c r="Z30" s="538"/>
      <c r="AA30" s="538"/>
      <c r="AB30" s="538"/>
      <c r="AC30" s="532"/>
      <c r="AD30" s="532"/>
      <c r="AE30" s="532"/>
      <c r="AF30" s="538"/>
      <c r="AG30" s="538"/>
      <c r="AH30" s="538"/>
      <c r="AI30" s="538"/>
      <c r="AJ30" s="538"/>
      <c r="AK30" s="538"/>
      <c r="AL30" s="538"/>
      <c r="AM30" s="538"/>
      <c r="AN30" s="538"/>
      <c r="AO30" s="538"/>
      <c r="AP30" s="538"/>
      <c r="AQ30" s="538"/>
      <c r="AR30" s="538"/>
      <c r="AS30" s="538"/>
      <c r="AT30" s="538"/>
      <c r="AU30" s="538"/>
      <c r="AV30" s="538"/>
      <c r="AW30" s="540"/>
      <c r="AX30" s="540"/>
      <c r="AY30" s="540"/>
      <c r="AZ30" s="540"/>
      <c r="BA30" s="540"/>
      <c r="BB30" s="540"/>
      <c r="BC30" s="540"/>
      <c r="BD30" s="538"/>
      <c r="BE30" s="538"/>
      <c r="BF30" s="538"/>
      <c r="BG30" s="538"/>
      <c r="BH30" s="538"/>
      <c r="BI30" s="538"/>
      <c r="BJ30" s="537"/>
      <c r="BK30" s="537"/>
      <c r="BL30" s="537"/>
      <c r="BM30" s="537"/>
      <c r="BN30" s="537"/>
      <c r="BO30" s="537"/>
      <c r="BP30" s="537"/>
      <c r="BQ30" s="537"/>
      <c r="BR30" s="537"/>
      <c r="BS30" s="537"/>
      <c r="BT30" s="537"/>
      <c r="BU30" s="537"/>
      <c r="BV30" s="537"/>
      <c r="BW30" s="537"/>
      <c r="BX30" s="537"/>
      <c r="BY30" s="537"/>
      <c r="BZ30" s="537"/>
      <c r="CA30" s="537"/>
      <c r="CB30" s="537"/>
      <c r="CC30" s="537"/>
      <c r="CD30" s="537"/>
      <c r="CE30" s="537"/>
      <c r="CF30" s="537"/>
      <c r="CG30" s="537"/>
    </row>
    <row r="31" spans="1:85" s="536" customFormat="1" ht="11.25" x14ac:dyDescent="0.2">
      <c r="B31" s="541"/>
      <c r="C31" s="540"/>
      <c r="D31" s="538"/>
      <c r="E31" s="538"/>
      <c r="F31" s="539"/>
      <c r="G31" s="538"/>
      <c r="H31" s="538"/>
      <c r="I31" s="538"/>
      <c r="J31" s="538"/>
      <c r="K31" s="538"/>
      <c r="L31" s="538"/>
      <c r="M31" s="538"/>
      <c r="N31" s="538"/>
      <c r="O31" s="538"/>
      <c r="P31" s="538"/>
      <c r="Q31" s="538"/>
      <c r="R31" s="538"/>
      <c r="S31" s="538"/>
      <c r="T31" s="538"/>
      <c r="U31" s="538"/>
      <c r="V31" s="538"/>
      <c r="W31" s="538"/>
      <c r="X31" s="538"/>
      <c r="Y31" s="538"/>
      <c r="Z31" s="538"/>
      <c r="AA31" s="538"/>
      <c r="AB31" s="538"/>
      <c r="AC31" s="532"/>
      <c r="AD31" s="532"/>
      <c r="AE31" s="532"/>
      <c r="AF31" s="538"/>
      <c r="AG31" s="538"/>
      <c r="AH31" s="538"/>
      <c r="AI31" s="538"/>
      <c r="AJ31" s="538"/>
      <c r="AK31" s="538"/>
      <c r="AL31" s="538"/>
      <c r="AM31" s="538"/>
      <c r="AN31" s="538"/>
      <c r="AO31" s="538"/>
      <c r="AP31" s="538"/>
      <c r="AQ31" s="538"/>
      <c r="AR31" s="538"/>
      <c r="AS31" s="538"/>
      <c r="AT31" s="538"/>
      <c r="AU31" s="538"/>
      <c r="AV31" s="538"/>
      <c r="AW31" s="538"/>
      <c r="AX31" s="538"/>
      <c r="AY31" s="538"/>
      <c r="AZ31" s="538"/>
      <c r="BA31" s="538"/>
      <c r="BB31" s="538"/>
      <c r="BC31" s="538"/>
      <c r="BD31" s="538"/>
      <c r="BE31" s="538"/>
      <c r="BF31" s="538"/>
      <c r="BG31" s="538"/>
      <c r="BH31" s="538"/>
      <c r="BI31" s="538"/>
      <c r="BJ31" s="537"/>
      <c r="BK31" s="537"/>
      <c r="BL31" s="537"/>
      <c r="BM31" s="537"/>
      <c r="BN31" s="537"/>
      <c r="BO31" s="537"/>
      <c r="BP31" s="537"/>
      <c r="BQ31" s="537"/>
      <c r="BR31" s="537"/>
      <c r="BS31" s="537"/>
      <c r="BT31" s="537"/>
      <c r="BU31" s="537"/>
      <c r="BV31" s="537"/>
      <c r="BW31" s="537"/>
      <c r="BX31" s="537"/>
      <c r="BY31" s="537"/>
      <c r="BZ31" s="537"/>
      <c r="CA31" s="537"/>
      <c r="CB31" s="537"/>
      <c r="CC31" s="537"/>
      <c r="CD31" s="537"/>
      <c r="CE31" s="537"/>
      <c r="CF31" s="537"/>
      <c r="CG31" s="537"/>
    </row>
    <row r="32" spans="1:85" s="536" customFormat="1" ht="11.25" x14ac:dyDescent="0.2">
      <c r="B32" s="541"/>
      <c r="C32" s="540"/>
      <c r="D32" s="538"/>
      <c r="E32" s="538"/>
      <c r="F32" s="539"/>
      <c r="G32" s="538"/>
      <c r="H32" s="538"/>
      <c r="I32" s="538"/>
      <c r="J32" s="538"/>
      <c r="K32" s="538"/>
      <c r="L32" s="538"/>
      <c r="M32" s="538"/>
      <c r="N32" s="538"/>
      <c r="O32" s="538"/>
      <c r="P32" s="538"/>
      <c r="Q32" s="538"/>
      <c r="R32" s="538"/>
      <c r="S32" s="538"/>
      <c r="T32" s="538"/>
      <c r="U32" s="538"/>
      <c r="V32" s="538"/>
      <c r="W32" s="538"/>
      <c r="X32" s="538"/>
      <c r="Y32" s="538"/>
      <c r="Z32" s="538"/>
      <c r="AA32" s="538"/>
      <c r="AB32" s="538"/>
      <c r="AC32" s="532"/>
      <c r="AD32" s="532"/>
      <c r="AE32" s="532"/>
      <c r="AF32" s="538"/>
      <c r="AG32" s="538"/>
      <c r="AH32" s="538"/>
      <c r="AI32" s="538"/>
      <c r="AJ32" s="538"/>
      <c r="AK32" s="538"/>
      <c r="AL32" s="538"/>
      <c r="AM32" s="538"/>
      <c r="AN32" s="538"/>
      <c r="AO32" s="538"/>
      <c r="AP32" s="538"/>
      <c r="AQ32" s="538"/>
      <c r="AR32" s="538"/>
      <c r="AS32" s="538"/>
      <c r="AT32" s="538"/>
      <c r="AU32" s="538"/>
      <c r="AV32" s="538"/>
      <c r="AW32" s="540"/>
      <c r="AX32" s="540"/>
      <c r="AY32" s="540"/>
      <c r="AZ32" s="540"/>
      <c r="BA32" s="540"/>
      <c r="BB32" s="540"/>
      <c r="BC32" s="540"/>
      <c r="BD32" s="539"/>
      <c r="BE32" s="538"/>
      <c r="BF32" s="538"/>
      <c r="BG32" s="538"/>
      <c r="BH32" s="538"/>
      <c r="BI32" s="538"/>
      <c r="BJ32" s="537"/>
      <c r="BK32" s="537"/>
      <c r="BL32" s="537"/>
      <c r="BM32" s="537"/>
      <c r="BN32" s="537"/>
      <c r="BO32" s="537"/>
      <c r="BP32" s="537"/>
      <c r="BQ32" s="537"/>
      <c r="BR32" s="537"/>
      <c r="BS32" s="537"/>
      <c r="BT32" s="537"/>
      <c r="BU32" s="537"/>
      <c r="BV32" s="537"/>
      <c r="BW32" s="537"/>
      <c r="BX32" s="537"/>
      <c r="BY32" s="537"/>
      <c r="BZ32" s="537"/>
      <c r="CA32" s="537"/>
      <c r="CB32" s="537"/>
      <c r="CC32" s="537"/>
      <c r="CD32" s="537"/>
      <c r="CE32" s="537"/>
      <c r="CF32" s="537"/>
      <c r="CG32" s="537"/>
    </row>
    <row r="33" spans="2:85" s="536" customFormat="1" ht="11.25" x14ac:dyDescent="0.2">
      <c r="B33" s="541"/>
      <c r="C33" s="540"/>
      <c r="D33" s="538"/>
      <c r="E33" s="538"/>
      <c r="F33" s="539"/>
      <c r="G33" s="538"/>
      <c r="H33" s="538"/>
      <c r="I33" s="538"/>
      <c r="J33" s="538"/>
      <c r="K33" s="538"/>
      <c r="L33" s="538"/>
      <c r="M33" s="538"/>
      <c r="N33" s="538"/>
      <c r="O33" s="538"/>
      <c r="P33" s="538"/>
      <c r="Q33" s="538"/>
      <c r="R33" s="538"/>
      <c r="S33" s="538"/>
      <c r="T33" s="538"/>
      <c r="U33" s="538"/>
      <c r="V33" s="538"/>
      <c r="W33" s="538"/>
      <c r="X33" s="538"/>
      <c r="Y33" s="538"/>
      <c r="Z33" s="538"/>
      <c r="AA33" s="538"/>
      <c r="AB33" s="538"/>
      <c r="AC33" s="532"/>
      <c r="AD33" s="532"/>
      <c r="AE33" s="532"/>
      <c r="AF33" s="538"/>
      <c r="AG33" s="538"/>
      <c r="AH33" s="538"/>
      <c r="AI33" s="538"/>
      <c r="AJ33" s="538"/>
      <c r="AK33" s="538"/>
      <c r="AL33" s="538"/>
      <c r="AM33" s="538"/>
      <c r="AN33" s="538"/>
      <c r="AO33" s="538"/>
      <c r="AP33" s="538"/>
      <c r="AQ33" s="538"/>
      <c r="AR33" s="538"/>
      <c r="AS33" s="538"/>
      <c r="AT33" s="538"/>
      <c r="AU33" s="538"/>
      <c r="AV33" s="538"/>
      <c r="AW33" s="538"/>
      <c r="AX33" s="538"/>
      <c r="AY33" s="538"/>
      <c r="AZ33" s="538"/>
      <c r="BA33" s="538"/>
      <c r="BB33" s="538"/>
      <c r="BC33" s="538"/>
      <c r="BD33" s="538"/>
      <c r="BE33" s="538"/>
      <c r="BF33" s="538"/>
      <c r="BG33" s="538"/>
      <c r="BH33" s="538"/>
      <c r="BI33" s="538"/>
      <c r="BJ33" s="537"/>
      <c r="BK33" s="537"/>
      <c r="BL33" s="537"/>
      <c r="BM33" s="537"/>
      <c r="BN33" s="537"/>
      <c r="BO33" s="537"/>
      <c r="BP33" s="537"/>
      <c r="BQ33" s="537"/>
      <c r="BR33" s="537"/>
      <c r="BS33" s="537"/>
      <c r="BT33" s="537"/>
      <c r="BU33" s="537"/>
      <c r="BV33" s="537"/>
      <c r="BW33" s="537"/>
      <c r="BX33" s="537"/>
      <c r="BY33" s="537"/>
      <c r="BZ33" s="537"/>
      <c r="CA33" s="537"/>
      <c r="CB33" s="537"/>
      <c r="CC33" s="537"/>
      <c r="CD33" s="537"/>
      <c r="CE33" s="537"/>
      <c r="CF33" s="537"/>
      <c r="CG33" s="537"/>
    </row>
    <row r="34" spans="2:85" x14ac:dyDescent="0.2">
      <c r="B34" s="533"/>
      <c r="C34" s="535"/>
      <c r="D34" s="533"/>
      <c r="E34" s="533"/>
      <c r="F34" s="534"/>
      <c r="G34" s="533"/>
      <c r="H34" s="533"/>
      <c r="I34" s="533"/>
      <c r="J34" s="533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533"/>
      <c r="W34" s="533"/>
      <c r="X34" s="533"/>
      <c r="Y34" s="533"/>
      <c r="Z34" s="533"/>
      <c r="AA34" s="533"/>
      <c r="AB34" s="533"/>
      <c r="AC34" s="529"/>
      <c r="AD34" s="529"/>
      <c r="AE34" s="529"/>
      <c r="AF34" s="525"/>
      <c r="AG34" s="525"/>
      <c r="AH34" s="532"/>
      <c r="AI34" s="532"/>
      <c r="AJ34" s="532"/>
      <c r="AK34" s="532"/>
      <c r="AL34" s="532"/>
      <c r="AM34" s="532"/>
      <c r="AN34" s="532"/>
      <c r="AO34" s="532"/>
      <c r="AP34" s="532"/>
      <c r="AQ34" s="532"/>
      <c r="AR34" s="532"/>
      <c r="AS34" s="532"/>
      <c r="AT34" s="532"/>
      <c r="AU34" s="525"/>
      <c r="AV34" s="525"/>
      <c r="AW34" s="525"/>
      <c r="AX34" s="525"/>
      <c r="AY34" s="525"/>
      <c r="AZ34" s="525"/>
      <c r="BA34" s="525"/>
      <c r="BB34" s="525"/>
      <c r="BC34" s="525"/>
      <c r="BD34" s="533"/>
      <c r="BE34" s="533"/>
      <c r="BF34" s="533"/>
      <c r="BG34" s="533"/>
      <c r="BH34" s="533"/>
      <c r="BI34" s="533"/>
      <c r="BJ34" s="525"/>
      <c r="BK34" s="525"/>
      <c r="BL34" s="525"/>
      <c r="BM34" s="525"/>
      <c r="BN34" s="525"/>
      <c r="BO34" s="525"/>
      <c r="BP34" s="525"/>
      <c r="BQ34" s="525"/>
      <c r="BR34" s="525"/>
      <c r="BS34" s="525"/>
      <c r="BT34" s="525"/>
      <c r="BU34" s="525"/>
      <c r="BV34" s="525"/>
      <c r="BW34" s="525"/>
      <c r="BX34" s="525"/>
      <c r="BY34" s="525"/>
      <c r="BZ34" s="525"/>
      <c r="CA34" s="525"/>
      <c r="CB34" s="525"/>
      <c r="CC34" s="525"/>
      <c r="CD34" s="525"/>
      <c r="CE34" s="525"/>
      <c r="CF34" s="525"/>
      <c r="CG34" s="525"/>
    </row>
    <row r="35" spans="2:85" x14ac:dyDescent="0.2">
      <c r="B35" s="525"/>
      <c r="C35" s="531"/>
      <c r="E35" s="525"/>
      <c r="F35" s="530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T35" s="525"/>
      <c r="U35" s="525"/>
      <c r="V35" s="525"/>
      <c r="Z35" s="525"/>
      <c r="AA35" s="525"/>
      <c r="AB35" s="525"/>
      <c r="AC35" s="529"/>
      <c r="AD35" s="528"/>
      <c r="AE35" s="528"/>
      <c r="AF35" s="525"/>
      <c r="AG35" s="525"/>
      <c r="AH35" s="525"/>
      <c r="AI35" s="525"/>
      <c r="AJ35" s="525"/>
      <c r="AK35" s="525"/>
      <c r="AL35" s="525"/>
      <c r="AM35" s="525"/>
      <c r="AN35" s="525"/>
      <c r="AO35" s="525"/>
      <c r="AP35" s="525"/>
      <c r="AQ35" s="525"/>
      <c r="AR35" s="525"/>
      <c r="AS35" s="525"/>
      <c r="AT35" s="525"/>
      <c r="AU35" s="525"/>
      <c r="AV35" s="525"/>
      <c r="AW35" s="525"/>
      <c r="AX35" s="525"/>
      <c r="AY35" s="525"/>
      <c r="AZ35" s="525"/>
      <c r="BA35" s="525"/>
      <c r="BB35" s="525"/>
      <c r="BC35" s="525"/>
      <c r="BD35" s="533"/>
      <c r="BE35" s="533"/>
      <c r="BF35" s="533"/>
      <c r="BG35" s="533"/>
      <c r="BH35" s="533"/>
      <c r="BI35" s="533"/>
      <c r="BJ35" s="525"/>
      <c r="BK35" s="525"/>
      <c r="BL35" s="525"/>
      <c r="BM35" s="525"/>
      <c r="BN35" s="525"/>
      <c r="BO35" s="525"/>
      <c r="BP35" s="525"/>
      <c r="BQ35" s="525"/>
      <c r="BR35" s="525"/>
      <c r="BS35" s="525"/>
      <c r="BT35" s="525"/>
      <c r="BU35" s="525"/>
      <c r="BV35" s="525"/>
      <c r="BW35" s="525"/>
      <c r="BX35" s="525"/>
      <c r="BY35" s="525"/>
      <c r="BZ35" s="525"/>
      <c r="CA35" s="525"/>
      <c r="CB35" s="525"/>
      <c r="CC35" s="525"/>
      <c r="CD35" s="525"/>
      <c r="CE35" s="525"/>
      <c r="CF35" s="525"/>
      <c r="CG35" s="525"/>
    </row>
    <row r="36" spans="2:85" x14ac:dyDescent="0.2">
      <c r="B36" s="525"/>
      <c r="C36" s="531"/>
      <c r="E36" s="525"/>
      <c r="F36" s="530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525"/>
      <c r="R36" s="525"/>
      <c r="T36" s="525"/>
      <c r="U36" s="525"/>
      <c r="V36" s="525"/>
      <c r="Z36" s="525"/>
      <c r="AA36" s="525"/>
      <c r="AB36" s="525"/>
      <c r="AC36" s="529"/>
      <c r="AD36" s="528"/>
      <c r="AE36" s="528"/>
      <c r="AF36" s="525"/>
      <c r="AG36" s="525"/>
      <c r="AH36" s="525"/>
      <c r="AI36" s="525"/>
      <c r="AJ36" s="525"/>
      <c r="AK36" s="525"/>
      <c r="AL36" s="525"/>
      <c r="AM36" s="525"/>
      <c r="AN36" s="525"/>
      <c r="AO36" s="525"/>
      <c r="AP36" s="525"/>
      <c r="AQ36" s="525"/>
      <c r="AR36" s="525"/>
      <c r="AS36" s="525"/>
      <c r="AT36" s="525"/>
      <c r="AU36" s="525"/>
      <c r="AV36" s="525"/>
      <c r="AW36" s="525"/>
      <c r="AX36" s="525"/>
      <c r="AY36" s="525"/>
      <c r="AZ36" s="525"/>
      <c r="BA36" s="525"/>
      <c r="BB36" s="525"/>
      <c r="BC36" s="525"/>
      <c r="BD36" s="533"/>
      <c r="BE36" s="533"/>
      <c r="BF36" s="533"/>
      <c r="BG36" s="533"/>
      <c r="BH36" s="533"/>
      <c r="BI36" s="533"/>
      <c r="BJ36" s="525"/>
      <c r="BK36" s="525"/>
      <c r="BL36" s="525"/>
      <c r="BM36" s="525"/>
      <c r="BN36" s="525"/>
      <c r="BO36" s="525"/>
      <c r="BP36" s="525"/>
      <c r="BQ36" s="525"/>
      <c r="BR36" s="525"/>
      <c r="BS36" s="525"/>
      <c r="BT36" s="525"/>
      <c r="BU36" s="525"/>
      <c r="BV36" s="525"/>
      <c r="BW36" s="525"/>
      <c r="BX36" s="525"/>
      <c r="BY36" s="525"/>
      <c r="BZ36" s="525"/>
      <c r="CA36" s="525"/>
      <c r="CB36" s="525"/>
      <c r="CC36" s="525"/>
      <c r="CD36" s="525"/>
      <c r="CE36" s="525"/>
      <c r="CF36" s="525"/>
      <c r="CG36" s="525"/>
    </row>
    <row r="37" spans="2:85" x14ac:dyDescent="0.2">
      <c r="B37" s="525"/>
      <c r="C37" s="531"/>
      <c r="E37" s="525"/>
      <c r="F37" s="530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T37" s="525"/>
      <c r="U37" s="525"/>
      <c r="V37" s="525"/>
      <c r="Z37" s="525"/>
      <c r="AA37" s="525"/>
      <c r="AB37" s="525"/>
      <c r="AC37" s="529"/>
      <c r="AD37" s="528"/>
      <c r="AE37" s="528"/>
      <c r="AF37" s="525"/>
      <c r="AG37" s="525"/>
      <c r="AH37" s="525"/>
      <c r="AI37" s="525"/>
      <c r="AJ37" s="525"/>
      <c r="AK37" s="525"/>
      <c r="AL37" s="525"/>
      <c r="AM37" s="525"/>
      <c r="AN37" s="525"/>
      <c r="AO37" s="525"/>
      <c r="AP37" s="525"/>
      <c r="AQ37" s="525"/>
      <c r="AR37" s="525"/>
      <c r="AS37" s="525"/>
      <c r="AT37" s="525"/>
      <c r="AU37" s="525"/>
      <c r="AV37" s="525"/>
      <c r="AW37" s="525"/>
      <c r="AX37" s="525"/>
      <c r="AY37" s="525"/>
      <c r="AZ37" s="525"/>
      <c r="BA37" s="525"/>
      <c r="BB37" s="525"/>
      <c r="BC37" s="525"/>
      <c r="BD37" s="533"/>
      <c r="BE37" s="533"/>
      <c r="BF37" s="533"/>
      <c r="BG37" s="533"/>
      <c r="BH37" s="533"/>
      <c r="BI37" s="533"/>
      <c r="BJ37" s="525"/>
      <c r="BK37" s="525"/>
      <c r="BL37" s="525"/>
      <c r="BM37" s="525"/>
      <c r="BN37" s="525"/>
      <c r="BO37" s="525"/>
      <c r="BP37" s="525"/>
      <c r="BQ37" s="525"/>
      <c r="BR37" s="525"/>
      <c r="BS37" s="525"/>
      <c r="BT37" s="525"/>
      <c r="BU37" s="525"/>
      <c r="BV37" s="525"/>
      <c r="BW37" s="525"/>
      <c r="BX37" s="525"/>
      <c r="BY37" s="525"/>
      <c r="BZ37" s="525"/>
      <c r="CA37" s="525"/>
      <c r="CB37" s="525"/>
      <c r="CC37" s="525"/>
      <c r="CD37" s="525"/>
      <c r="CE37" s="525"/>
      <c r="CF37" s="525"/>
      <c r="CG37" s="525"/>
    </row>
    <row r="38" spans="2:85" x14ac:dyDescent="0.2">
      <c r="B38" s="525"/>
      <c r="C38" s="531"/>
      <c r="E38" s="525"/>
      <c r="F38" s="530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525"/>
      <c r="R38" s="525"/>
      <c r="T38" s="525"/>
      <c r="U38" s="525"/>
      <c r="V38" s="525"/>
      <c r="Z38" s="525"/>
      <c r="AA38" s="525"/>
      <c r="AB38" s="525"/>
      <c r="AC38" s="529"/>
      <c r="AD38" s="528"/>
      <c r="AE38" s="528"/>
      <c r="AF38" s="525"/>
      <c r="AG38" s="525"/>
      <c r="AH38" s="525"/>
      <c r="AI38" s="525"/>
      <c r="AJ38" s="525"/>
      <c r="AK38" s="525"/>
      <c r="AL38" s="525"/>
      <c r="AM38" s="525"/>
      <c r="AN38" s="525"/>
      <c r="AO38" s="525"/>
      <c r="AP38" s="525"/>
      <c r="AQ38" s="525"/>
      <c r="AR38" s="525"/>
      <c r="AS38" s="525"/>
      <c r="AT38" s="525"/>
      <c r="AU38" s="525"/>
      <c r="AV38" s="525"/>
      <c r="AW38" s="525"/>
      <c r="AX38" s="525"/>
      <c r="AY38" s="525"/>
      <c r="AZ38" s="525"/>
      <c r="BA38" s="525"/>
      <c r="BB38" s="525"/>
      <c r="BC38" s="525"/>
      <c r="BD38" s="533"/>
      <c r="BE38" s="533"/>
      <c r="BF38" s="533"/>
      <c r="BG38" s="533"/>
      <c r="BH38" s="533"/>
      <c r="BI38" s="533"/>
      <c r="BJ38" s="525"/>
      <c r="BK38" s="525"/>
      <c r="BL38" s="525"/>
      <c r="BM38" s="525"/>
      <c r="BN38" s="525"/>
      <c r="BO38" s="525"/>
      <c r="BP38" s="525"/>
      <c r="BQ38" s="525"/>
      <c r="BR38" s="525"/>
      <c r="BS38" s="525"/>
      <c r="BT38" s="525"/>
      <c r="BU38" s="525"/>
      <c r="BV38" s="525"/>
      <c r="BW38" s="525"/>
      <c r="BX38" s="525"/>
      <c r="BY38" s="525"/>
      <c r="BZ38" s="525"/>
      <c r="CA38" s="525"/>
      <c r="CB38" s="525"/>
      <c r="CC38" s="525"/>
      <c r="CD38" s="525"/>
      <c r="CE38" s="525"/>
      <c r="CF38" s="525"/>
      <c r="CG38" s="525"/>
    </row>
    <row r="39" spans="2:85" x14ac:dyDescent="0.2">
      <c r="B39" s="525"/>
      <c r="C39" s="531"/>
      <c r="E39" s="525"/>
      <c r="F39" s="530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525"/>
      <c r="R39" s="525"/>
      <c r="T39" s="525"/>
      <c r="U39" s="525"/>
      <c r="V39" s="525"/>
      <c r="Z39" s="525"/>
      <c r="AA39" s="525"/>
      <c r="AB39" s="525"/>
      <c r="AC39" s="529"/>
      <c r="AD39" s="528"/>
      <c r="AE39" s="528"/>
      <c r="AF39" s="525"/>
      <c r="AG39" s="525"/>
      <c r="AH39" s="525"/>
      <c r="AI39" s="525"/>
      <c r="AJ39" s="525"/>
      <c r="AK39" s="525"/>
      <c r="AL39" s="525"/>
      <c r="AM39" s="525"/>
      <c r="AN39" s="525"/>
      <c r="AO39" s="525"/>
      <c r="AP39" s="525"/>
      <c r="AQ39" s="525"/>
      <c r="AR39" s="525"/>
      <c r="AS39" s="525"/>
      <c r="AT39" s="525"/>
      <c r="AU39" s="525"/>
      <c r="AV39" s="525"/>
      <c r="AW39" s="525"/>
      <c r="AX39" s="525"/>
      <c r="AY39" s="525"/>
      <c r="AZ39" s="525"/>
      <c r="BA39" s="525"/>
      <c r="BB39" s="525"/>
      <c r="BC39" s="525"/>
      <c r="BD39" s="533"/>
      <c r="BE39" s="533"/>
      <c r="BF39" s="533"/>
      <c r="BG39" s="533"/>
      <c r="BH39" s="533"/>
      <c r="BI39" s="533"/>
      <c r="BJ39" s="525"/>
      <c r="BK39" s="525"/>
      <c r="BL39" s="525"/>
      <c r="BM39" s="525"/>
      <c r="BN39" s="525"/>
      <c r="BO39" s="525"/>
      <c r="BP39" s="525"/>
      <c r="BQ39" s="525"/>
      <c r="BR39" s="525"/>
      <c r="BS39" s="525"/>
      <c r="BT39" s="525"/>
      <c r="BU39" s="525"/>
      <c r="BV39" s="525"/>
      <c r="BW39" s="525"/>
      <c r="BX39" s="525"/>
      <c r="BY39" s="525"/>
      <c r="BZ39" s="525"/>
      <c r="CA39" s="525"/>
      <c r="CB39" s="525"/>
      <c r="CC39" s="525"/>
      <c r="CD39" s="525"/>
      <c r="CE39" s="525"/>
      <c r="CF39" s="525"/>
      <c r="CG39" s="525"/>
    </row>
    <row r="40" spans="2:85" x14ac:dyDescent="0.2">
      <c r="B40" s="525"/>
      <c r="C40" s="531"/>
      <c r="E40" s="525"/>
      <c r="F40" s="530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T40" s="525"/>
      <c r="U40" s="525"/>
      <c r="V40" s="525"/>
      <c r="Z40" s="525"/>
      <c r="AA40" s="525"/>
      <c r="AB40" s="525"/>
      <c r="AC40" s="529"/>
      <c r="AD40" s="528"/>
      <c r="AE40" s="528"/>
      <c r="AF40" s="525"/>
      <c r="AG40" s="525"/>
      <c r="AH40" s="525"/>
      <c r="AI40" s="525"/>
      <c r="AJ40" s="525"/>
      <c r="AK40" s="525"/>
      <c r="AL40" s="525"/>
      <c r="AM40" s="525"/>
      <c r="AN40" s="525"/>
      <c r="AO40" s="525"/>
      <c r="AP40" s="525"/>
      <c r="AQ40" s="525"/>
      <c r="AR40" s="525"/>
      <c r="AS40" s="525"/>
      <c r="AT40" s="525"/>
      <c r="AU40" s="525"/>
      <c r="AV40" s="525"/>
      <c r="AW40" s="525"/>
      <c r="AX40" s="525"/>
      <c r="AY40" s="525"/>
      <c r="AZ40" s="525"/>
      <c r="BA40" s="525"/>
      <c r="BB40" s="525"/>
      <c r="BC40" s="525"/>
      <c r="BD40" s="533"/>
      <c r="BE40" s="533"/>
      <c r="BF40" s="533"/>
      <c r="BG40" s="533"/>
      <c r="BH40" s="533"/>
      <c r="BI40" s="533"/>
      <c r="BJ40" s="525"/>
      <c r="BK40" s="525"/>
      <c r="BL40" s="525"/>
      <c r="BM40" s="525"/>
      <c r="BN40" s="525"/>
      <c r="BO40" s="525"/>
      <c r="BP40" s="525"/>
      <c r="BQ40" s="525"/>
      <c r="BR40" s="525"/>
      <c r="BS40" s="525"/>
      <c r="BT40" s="525"/>
      <c r="BU40" s="525"/>
      <c r="BV40" s="525"/>
      <c r="BW40" s="525"/>
      <c r="BX40" s="525"/>
      <c r="BY40" s="525"/>
      <c r="BZ40" s="525"/>
      <c r="CA40" s="525"/>
      <c r="CB40" s="525"/>
      <c r="CC40" s="525"/>
      <c r="CD40" s="525"/>
      <c r="CE40" s="525"/>
      <c r="CF40" s="525"/>
      <c r="CG40" s="525"/>
    </row>
    <row r="41" spans="2:85" x14ac:dyDescent="0.2">
      <c r="B41" s="525"/>
      <c r="C41" s="531"/>
      <c r="E41" s="525"/>
      <c r="F41" s="530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T41" s="525"/>
      <c r="U41" s="525"/>
      <c r="V41" s="525"/>
      <c r="Z41" s="525"/>
      <c r="AA41" s="525"/>
      <c r="AB41" s="525"/>
      <c r="AC41" s="529"/>
      <c r="AD41" s="528"/>
      <c r="AE41" s="528"/>
      <c r="AF41" s="525"/>
      <c r="AG41" s="525"/>
      <c r="AH41" s="525"/>
      <c r="AI41" s="525"/>
      <c r="AJ41" s="525"/>
      <c r="AK41" s="525"/>
      <c r="AL41" s="525"/>
      <c r="AM41" s="525"/>
      <c r="AN41" s="525"/>
      <c r="AO41" s="525"/>
      <c r="AP41" s="525"/>
      <c r="AQ41" s="525"/>
      <c r="AR41" s="525"/>
      <c r="AS41" s="525"/>
      <c r="AT41" s="525"/>
      <c r="AU41" s="525"/>
      <c r="AV41" s="525"/>
      <c r="AW41" s="525"/>
      <c r="AX41" s="525"/>
      <c r="AY41" s="525"/>
      <c r="AZ41" s="525"/>
      <c r="BA41" s="525"/>
      <c r="BB41" s="525"/>
      <c r="BC41" s="525"/>
      <c r="BD41" s="533"/>
      <c r="BE41" s="533"/>
      <c r="BF41" s="533"/>
      <c r="BG41" s="533"/>
      <c r="BH41" s="533"/>
      <c r="BI41" s="533"/>
      <c r="BJ41" s="525"/>
      <c r="BK41" s="525"/>
      <c r="BL41" s="525"/>
      <c r="BM41" s="525"/>
      <c r="BN41" s="525"/>
      <c r="BO41" s="525"/>
      <c r="BP41" s="525"/>
      <c r="BQ41" s="525"/>
      <c r="BR41" s="525"/>
      <c r="BS41" s="525"/>
      <c r="BT41" s="525"/>
      <c r="BU41" s="525"/>
      <c r="BV41" s="525"/>
      <c r="BW41" s="525"/>
      <c r="BX41" s="525"/>
      <c r="BY41" s="525"/>
      <c r="BZ41" s="525"/>
      <c r="CA41" s="525"/>
      <c r="CB41" s="525"/>
      <c r="CC41" s="525"/>
      <c r="CD41" s="525"/>
      <c r="CE41" s="525"/>
      <c r="CF41" s="525"/>
      <c r="CG41" s="525"/>
    </row>
    <row r="42" spans="2:85" x14ac:dyDescent="0.2">
      <c r="B42" s="525"/>
      <c r="C42" s="531"/>
      <c r="E42" s="525"/>
      <c r="F42" s="530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5"/>
      <c r="T42" s="525"/>
      <c r="U42" s="525"/>
      <c r="V42" s="525"/>
      <c r="Z42" s="525"/>
      <c r="AA42" s="525"/>
      <c r="AB42" s="525"/>
      <c r="AC42" s="529"/>
      <c r="AD42" s="528"/>
      <c r="AE42" s="528"/>
      <c r="AF42" s="525"/>
      <c r="AG42" s="525"/>
      <c r="AH42" s="525"/>
      <c r="AI42" s="525"/>
      <c r="AJ42" s="525"/>
      <c r="AK42" s="525"/>
      <c r="AL42" s="525"/>
      <c r="AM42" s="525"/>
      <c r="AN42" s="525"/>
      <c r="AO42" s="525"/>
      <c r="AP42" s="525"/>
      <c r="AQ42" s="525"/>
      <c r="AR42" s="525"/>
      <c r="AS42" s="525"/>
      <c r="AT42" s="525"/>
      <c r="AU42" s="525"/>
      <c r="AV42" s="525"/>
      <c r="AW42" s="525"/>
      <c r="AX42" s="525"/>
      <c r="AY42" s="525"/>
      <c r="AZ42" s="525"/>
      <c r="BA42" s="525"/>
      <c r="BB42" s="525"/>
      <c r="BC42" s="525"/>
      <c r="BD42" s="533"/>
      <c r="BE42" s="533"/>
      <c r="BF42" s="533"/>
      <c r="BG42" s="533"/>
      <c r="BH42" s="533"/>
      <c r="BI42" s="533"/>
      <c r="BJ42" s="525"/>
      <c r="BK42" s="525"/>
      <c r="BL42" s="525"/>
      <c r="BM42" s="525"/>
      <c r="BN42" s="525"/>
      <c r="BO42" s="525"/>
      <c r="BP42" s="525"/>
      <c r="BQ42" s="525"/>
      <c r="BR42" s="525"/>
      <c r="BS42" s="525"/>
      <c r="BT42" s="525"/>
      <c r="BU42" s="525"/>
      <c r="BV42" s="525"/>
      <c r="BW42" s="525"/>
      <c r="BX42" s="525"/>
      <c r="BY42" s="525"/>
      <c r="BZ42" s="525"/>
      <c r="CA42" s="525"/>
      <c r="CB42" s="525"/>
      <c r="CC42" s="525"/>
      <c r="CD42" s="525"/>
      <c r="CE42" s="525"/>
      <c r="CF42" s="525"/>
      <c r="CG42" s="525"/>
    </row>
    <row r="43" spans="2:85" x14ac:dyDescent="0.2">
      <c r="B43" s="525"/>
      <c r="C43" s="531"/>
      <c r="E43" s="525"/>
      <c r="F43" s="530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525"/>
      <c r="R43" s="525"/>
      <c r="T43" s="525"/>
      <c r="U43" s="525"/>
      <c r="V43" s="525"/>
      <c r="Z43" s="525"/>
      <c r="AA43" s="525"/>
      <c r="AB43" s="525"/>
      <c r="AC43" s="529"/>
      <c r="AD43" s="528"/>
      <c r="AE43" s="528"/>
      <c r="AF43" s="525"/>
      <c r="AG43" s="525"/>
      <c r="AH43" s="525"/>
      <c r="AI43" s="525"/>
      <c r="AJ43" s="525"/>
      <c r="AK43" s="525"/>
      <c r="AL43" s="525"/>
      <c r="AM43" s="525"/>
      <c r="AN43" s="525"/>
      <c r="AO43" s="525"/>
      <c r="AP43" s="525"/>
      <c r="AQ43" s="525"/>
      <c r="AR43" s="525"/>
      <c r="AS43" s="525"/>
      <c r="AT43" s="525"/>
      <c r="AU43" s="525"/>
      <c r="AV43" s="525"/>
      <c r="AW43" s="525"/>
      <c r="AX43" s="525"/>
      <c r="AY43" s="525"/>
      <c r="AZ43" s="525"/>
      <c r="BA43" s="525"/>
      <c r="BB43" s="525"/>
      <c r="BC43" s="525"/>
      <c r="BD43" s="533"/>
      <c r="BE43" s="533"/>
      <c r="BF43" s="533"/>
      <c r="BG43" s="533"/>
      <c r="BH43" s="533"/>
      <c r="BI43" s="533"/>
      <c r="BJ43" s="525"/>
      <c r="BK43" s="525"/>
      <c r="BL43" s="525"/>
      <c r="BM43" s="525"/>
      <c r="BN43" s="525"/>
      <c r="BO43" s="525"/>
      <c r="BP43" s="525"/>
      <c r="BQ43" s="525"/>
      <c r="BR43" s="525"/>
      <c r="BS43" s="525"/>
      <c r="BT43" s="525"/>
      <c r="BU43" s="525"/>
      <c r="BV43" s="525"/>
      <c r="BW43" s="525"/>
      <c r="BX43" s="525"/>
      <c r="BY43" s="525"/>
      <c r="BZ43" s="525"/>
      <c r="CA43" s="525"/>
      <c r="CB43" s="525"/>
      <c r="CC43" s="525"/>
      <c r="CD43" s="525"/>
      <c r="CE43" s="525"/>
      <c r="CF43" s="525"/>
      <c r="CG43" s="525"/>
    </row>
    <row r="44" spans="2:85" x14ac:dyDescent="0.2">
      <c r="B44" s="525"/>
      <c r="C44" s="531"/>
      <c r="E44" s="525"/>
      <c r="F44" s="530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525"/>
      <c r="R44" s="525"/>
      <c r="T44" s="525"/>
      <c r="U44" s="525"/>
      <c r="V44" s="525"/>
      <c r="Z44" s="525"/>
      <c r="AA44" s="525"/>
      <c r="AB44" s="525"/>
      <c r="AC44" s="529"/>
      <c r="AD44" s="528"/>
      <c r="AE44" s="528"/>
      <c r="AF44" s="525"/>
      <c r="AG44" s="525"/>
      <c r="AH44" s="525"/>
      <c r="AI44" s="525"/>
      <c r="AJ44" s="525"/>
      <c r="AK44" s="525"/>
      <c r="AL44" s="525"/>
      <c r="AM44" s="525"/>
      <c r="AN44" s="525"/>
      <c r="AO44" s="525"/>
      <c r="AP44" s="525"/>
      <c r="AQ44" s="525"/>
      <c r="AR44" s="525"/>
      <c r="AS44" s="525"/>
      <c r="AT44" s="525"/>
      <c r="AU44" s="525"/>
      <c r="AV44" s="525"/>
      <c r="AW44" s="525"/>
      <c r="AX44" s="525"/>
      <c r="AY44" s="525"/>
      <c r="AZ44" s="525"/>
      <c r="BA44" s="525"/>
      <c r="BB44" s="525"/>
      <c r="BC44" s="525"/>
      <c r="BD44" s="533"/>
      <c r="BE44" s="533"/>
      <c r="BF44" s="533"/>
      <c r="BG44" s="533"/>
      <c r="BH44" s="533"/>
      <c r="BI44" s="533"/>
      <c r="BJ44" s="525"/>
      <c r="BK44" s="525"/>
      <c r="BL44" s="525"/>
      <c r="BM44" s="525"/>
      <c r="BN44" s="525"/>
      <c r="BO44" s="525"/>
      <c r="BP44" s="525"/>
      <c r="BQ44" s="525"/>
      <c r="BR44" s="525"/>
      <c r="BS44" s="525"/>
      <c r="BT44" s="525"/>
      <c r="BU44" s="525"/>
      <c r="BV44" s="525"/>
      <c r="BW44" s="525"/>
      <c r="BX44" s="525"/>
      <c r="BY44" s="525"/>
      <c r="BZ44" s="525"/>
      <c r="CA44" s="525"/>
      <c r="CB44" s="525"/>
      <c r="CC44" s="525"/>
      <c r="CD44" s="525"/>
      <c r="CE44" s="525"/>
      <c r="CF44" s="525"/>
      <c r="CG44" s="525"/>
    </row>
    <row r="45" spans="2:85" x14ac:dyDescent="0.2">
      <c r="B45" s="525"/>
      <c r="C45" s="531"/>
      <c r="E45" s="525"/>
      <c r="F45" s="530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525"/>
      <c r="R45" s="525"/>
      <c r="T45" s="525"/>
      <c r="U45" s="525"/>
      <c r="V45" s="525"/>
      <c r="Z45" s="525"/>
      <c r="AA45" s="525"/>
      <c r="AB45" s="525"/>
      <c r="AC45" s="529"/>
      <c r="AD45" s="528"/>
      <c r="AE45" s="528"/>
      <c r="AF45" s="525"/>
      <c r="AG45" s="525"/>
      <c r="AH45" s="525"/>
      <c r="AI45" s="525"/>
      <c r="AJ45" s="525"/>
      <c r="AK45" s="525"/>
      <c r="AL45" s="525"/>
      <c r="AM45" s="525"/>
      <c r="AN45" s="525"/>
      <c r="AO45" s="525"/>
      <c r="AP45" s="525"/>
      <c r="AQ45" s="525"/>
      <c r="AR45" s="525"/>
      <c r="AS45" s="525"/>
      <c r="AT45" s="525"/>
      <c r="AU45" s="525"/>
      <c r="AV45" s="525"/>
      <c r="AW45" s="525"/>
      <c r="AX45" s="525"/>
      <c r="AY45" s="525"/>
      <c r="AZ45" s="525"/>
      <c r="BA45" s="525"/>
      <c r="BB45" s="525"/>
      <c r="BC45" s="525"/>
      <c r="BD45" s="533"/>
      <c r="BE45" s="533"/>
      <c r="BF45" s="533"/>
      <c r="BG45" s="533"/>
      <c r="BH45" s="533"/>
      <c r="BI45" s="533"/>
      <c r="BJ45" s="525"/>
      <c r="BK45" s="525"/>
      <c r="BL45" s="525"/>
      <c r="BM45" s="525"/>
      <c r="BN45" s="525"/>
      <c r="BO45" s="525"/>
      <c r="BP45" s="525"/>
      <c r="BQ45" s="525"/>
      <c r="BR45" s="525"/>
      <c r="BS45" s="525"/>
      <c r="BT45" s="525"/>
      <c r="BU45" s="525"/>
      <c r="BV45" s="525"/>
      <c r="BW45" s="525"/>
      <c r="BX45" s="525"/>
      <c r="BY45" s="525"/>
      <c r="BZ45" s="525"/>
      <c r="CA45" s="525"/>
      <c r="CB45" s="525"/>
      <c r="CC45" s="525"/>
      <c r="CD45" s="525"/>
      <c r="CE45" s="525"/>
      <c r="CF45" s="525"/>
      <c r="CG45" s="525"/>
    </row>
    <row r="46" spans="2:85" x14ac:dyDescent="0.2">
      <c r="B46" s="525"/>
      <c r="C46" s="531"/>
      <c r="E46" s="525"/>
      <c r="F46" s="530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525"/>
      <c r="R46" s="525"/>
      <c r="T46" s="525"/>
      <c r="U46" s="525"/>
      <c r="V46" s="525"/>
      <c r="Z46" s="525"/>
      <c r="AA46" s="525"/>
      <c r="AB46" s="525"/>
      <c r="AC46" s="529"/>
      <c r="AD46" s="528"/>
      <c r="AE46" s="528"/>
      <c r="AF46" s="525"/>
      <c r="AG46" s="525"/>
      <c r="AH46" s="525"/>
      <c r="AI46" s="525"/>
      <c r="AJ46" s="525"/>
      <c r="AK46" s="525"/>
      <c r="AL46" s="525"/>
      <c r="AM46" s="525"/>
      <c r="AN46" s="525"/>
      <c r="AO46" s="525"/>
      <c r="AP46" s="525"/>
      <c r="AQ46" s="525"/>
      <c r="AR46" s="525"/>
      <c r="AS46" s="525"/>
      <c r="AT46" s="525"/>
      <c r="AU46" s="525"/>
      <c r="AV46" s="525"/>
      <c r="AW46" s="525"/>
      <c r="AX46" s="525"/>
      <c r="AY46" s="525"/>
      <c r="AZ46" s="525"/>
      <c r="BA46" s="525"/>
      <c r="BB46" s="525"/>
      <c r="BC46" s="525"/>
      <c r="BD46" s="533"/>
      <c r="BE46" s="533"/>
      <c r="BF46" s="533"/>
      <c r="BG46" s="533"/>
      <c r="BH46" s="533"/>
      <c r="BI46" s="533"/>
      <c r="BJ46" s="525"/>
      <c r="BK46" s="525"/>
      <c r="BL46" s="525"/>
      <c r="BM46" s="525"/>
      <c r="BN46" s="525"/>
      <c r="BO46" s="525"/>
      <c r="BP46" s="525"/>
      <c r="BQ46" s="525"/>
      <c r="BR46" s="525"/>
      <c r="BS46" s="525"/>
      <c r="BT46" s="525"/>
      <c r="BU46" s="525"/>
      <c r="BV46" s="525"/>
      <c r="BW46" s="525"/>
      <c r="BX46" s="525"/>
      <c r="BY46" s="525"/>
      <c r="BZ46" s="525"/>
      <c r="CA46" s="525"/>
      <c r="CB46" s="525"/>
      <c r="CC46" s="525"/>
      <c r="CD46" s="525"/>
      <c r="CE46" s="525"/>
      <c r="CF46" s="525"/>
      <c r="CG46" s="525"/>
    </row>
    <row r="47" spans="2:85" x14ac:dyDescent="0.2">
      <c r="B47" s="525"/>
      <c r="C47" s="531"/>
      <c r="E47" s="525"/>
      <c r="F47" s="530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T47" s="525"/>
      <c r="U47" s="525"/>
      <c r="V47" s="525"/>
      <c r="Z47" s="525"/>
      <c r="AA47" s="525"/>
      <c r="AB47" s="525"/>
      <c r="AC47" s="529"/>
      <c r="AD47" s="528"/>
      <c r="AE47" s="528"/>
      <c r="AF47" s="525"/>
      <c r="AG47" s="525"/>
      <c r="AH47" s="525"/>
      <c r="AI47" s="525"/>
      <c r="AJ47" s="525"/>
      <c r="AK47" s="525"/>
      <c r="AL47" s="525"/>
      <c r="AM47" s="525"/>
      <c r="AN47" s="525"/>
      <c r="AO47" s="525"/>
      <c r="AP47" s="525"/>
      <c r="AQ47" s="525"/>
      <c r="AR47" s="525"/>
      <c r="AS47" s="525"/>
      <c r="AT47" s="525"/>
      <c r="AU47" s="525"/>
      <c r="AV47" s="525"/>
      <c r="AW47" s="525"/>
      <c r="AX47" s="525"/>
      <c r="AY47" s="525"/>
      <c r="AZ47" s="525"/>
      <c r="BA47" s="525"/>
      <c r="BB47" s="525"/>
      <c r="BC47" s="525"/>
      <c r="BD47" s="533"/>
      <c r="BE47" s="533"/>
      <c r="BF47" s="533"/>
      <c r="BG47" s="533"/>
      <c r="BH47" s="533"/>
      <c r="BI47" s="533"/>
      <c r="BJ47" s="525"/>
      <c r="BK47" s="525"/>
      <c r="BL47" s="525"/>
      <c r="BM47" s="525"/>
      <c r="BN47" s="525"/>
      <c r="BO47" s="525"/>
      <c r="BP47" s="525"/>
      <c r="BQ47" s="525"/>
      <c r="BR47" s="525"/>
      <c r="BS47" s="525"/>
      <c r="BT47" s="525"/>
      <c r="BU47" s="525"/>
      <c r="BV47" s="525"/>
      <c r="BW47" s="525"/>
      <c r="BX47" s="525"/>
      <c r="BY47" s="525"/>
      <c r="BZ47" s="525"/>
      <c r="CA47" s="525"/>
      <c r="CB47" s="525"/>
      <c r="CC47" s="525"/>
      <c r="CD47" s="525"/>
      <c r="CE47" s="525"/>
      <c r="CF47" s="525"/>
      <c r="CG47" s="525"/>
    </row>
    <row r="48" spans="2:85" x14ac:dyDescent="0.2">
      <c r="B48" s="525"/>
      <c r="C48" s="531"/>
      <c r="E48" s="525"/>
      <c r="F48" s="530"/>
      <c r="G48" s="525"/>
      <c r="H48" s="525"/>
      <c r="I48" s="525"/>
      <c r="J48" s="525"/>
      <c r="K48" s="525"/>
      <c r="L48" s="525"/>
      <c r="M48" s="525"/>
      <c r="N48" s="525"/>
      <c r="O48" s="525"/>
      <c r="P48" s="525"/>
      <c r="Q48" s="525"/>
      <c r="R48" s="525"/>
      <c r="T48" s="525"/>
      <c r="U48" s="525"/>
      <c r="V48" s="525"/>
      <c r="Z48" s="525"/>
      <c r="AA48" s="525"/>
      <c r="AB48" s="525"/>
      <c r="AC48" s="529"/>
      <c r="AD48" s="528"/>
      <c r="AE48" s="528"/>
      <c r="AF48" s="525"/>
      <c r="AG48" s="525"/>
      <c r="AH48" s="525"/>
      <c r="AI48" s="525"/>
      <c r="AJ48" s="525"/>
      <c r="AK48" s="525"/>
      <c r="AL48" s="525"/>
      <c r="AM48" s="525"/>
      <c r="AN48" s="525"/>
      <c r="AO48" s="525"/>
      <c r="AP48" s="525"/>
      <c r="AQ48" s="525"/>
      <c r="AR48" s="525"/>
      <c r="AS48" s="525"/>
      <c r="AT48" s="525"/>
      <c r="AU48" s="525"/>
      <c r="AV48" s="525"/>
      <c r="AW48" s="525"/>
      <c r="AX48" s="525"/>
      <c r="AY48" s="525"/>
      <c r="AZ48" s="525"/>
      <c r="BA48" s="525"/>
      <c r="BB48" s="525"/>
      <c r="BC48" s="525"/>
      <c r="BD48" s="533"/>
      <c r="BE48" s="533"/>
      <c r="BF48" s="533"/>
      <c r="BG48" s="533"/>
      <c r="BH48" s="533"/>
      <c r="BI48" s="533"/>
      <c r="BJ48" s="525"/>
      <c r="BK48" s="525"/>
      <c r="BL48" s="525"/>
      <c r="BM48" s="525"/>
      <c r="BN48" s="525"/>
      <c r="BO48" s="525"/>
      <c r="BP48" s="525"/>
      <c r="BQ48" s="525"/>
      <c r="BR48" s="525"/>
      <c r="BS48" s="525"/>
      <c r="BT48" s="525"/>
      <c r="BU48" s="525"/>
      <c r="BV48" s="525"/>
      <c r="BW48" s="525"/>
      <c r="BX48" s="525"/>
      <c r="BY48" s="525"/>
      <c r="BZ48" s="525"/>
      <c r="CA48" s="525"/>
      <c r="CB48" s="525"/>
      <c r="CC48" s="525"/>
      <c r="CD48" s="525"/>
      <c r="CE48" s="525"/>
      <c r="CF48" s="525"/>
      <c r="CG48" s="525"/>
    </row>
    <row r="49" spans="2:85" x14ac:dyDescent="0.2">
      <c r="B49" s="525"/>
      <c r="C49" s="531"/>
      <c r="E49" s="525"/>
      <c r="F49" s="530"/>
      <c r="G49" s="525"/>
      <c r="H49" s="525"/>
      <c r="I49" s="525"/>
      <c r="J49" s="525"/>
      <c r="K49" s="525"/>
      <c r="L49" s="525"/>
      <c r="M49" s="525"/>
      <c r="N49" s="525"/>
      <c r="O49" s="525"/>
      <c r="P49" s="525"/>
      <c r="Q49" s="525"/>
      <c r="R49" s="525"/>
      <c r="T49" s="525"/>
      <c r="U49" s="525"/>
      <c r="V49" s="525"/>
      <c r="Z49" s="525"/>
      <c r="AA49" s="525"/>
      <c r="AB49" s="525"/>
      <c r="AC49" s="529"/>
      <c r="AD49" s="528"/>
      <c r="AE49" s="528"/>
      <c r="AF49" s="525"/>
      <c r="AG49" s="525"/>
      <c r="AH49" s="525"/>
      <c r="AI49" s="525"/>
      <c r="AJ49" s="525"/>
      <c r="AK49" s="525"/>
      <c r="AL49" s="525"/>
      <c r="AM49" s="525"/>
      <c r="AN49" s="525"/>
      <c r="AO49" s="525"/>
      <c r="AP49" s="525"/>
      <c r="AQ49" s="525"/>
      <c r="AR49" s="525"/>
      <c r="AS49" s="525"/>
      <c r="AT49" s="525"/>
      <c r="AU49" s="525"/>
      <c r="AV49" s="525"/>
      <c r="AW49" s="525"/>
      <c r="AX49" s="525"/>
      <c r="AY49" s="525"/>
      <c r="AZ49" s="525"/>
      <c r="BA49" s="525"/>
      <c r="BB49" s="525"/>
      <c r="BC49" s="525"/>
      <c r="BD49" s="533"/>
      <c r="BE49" s="533"/>
      <c r="BF49" s="533"/>
      <c r="BG49" s="533"/>
      <c r="BH49" s="533"/>
      <c r="BI49" s="533"/>
      <c r="BJ49" s="525"/>
      <c r="BK49" s="525"/>
      <c r="BL49" s="525"/>
      <c r="BM49" s="525"/>
      <c r="BN49" s="525"/>
      <c r="BO49" s="525"/>
      <c r="BP49" s="525"/>
      <c r="BQ49" s="525"/>
      <c r="BR49" s="525"/>
      <c r="BS49" s="525"/>
      <c r="BT49" s="525"/>
      <c r="BU49" s="525"/>
      <c r="BV49" s="525"/>
      <c r="BW49" s="525"/>
      <c r="BX49" s="525"/>
      <c r="BY49" s="525"/>
      <c r="BZ49" s="525"/>
      <c r="CA49" s="525"/>
      <c r="CB49" s="525"/>
      <c r="CC49" s="525"/>
      <c r="CD49" s="525"/>
      <c r="CE49" s="525"/>
      <c r="CF49" s="525"/>
      <c r="CG49" s="525"/>
    </row>
    <row r="50" spans="2:85" x14ac:dyDescent="0.2">
      <c r="B50" s="525"/>
      <c r="C50" s="531"/>
      <c r="E50" s="525"/>
      <c r="F50" s="530"/>
      <c r="G50" s="525"/>
      <c r="H50" s="525"/>
      <c r="I50" s="525"/>
      <c r="J50" s="525"/>
      <c r="K50" s="525"/>
      <c r="L50" s="525"/>
      <c r="M50" s="525"/>
      <c r="N50" s="525"/>
      <c r="O50" s="525"/>
      <c r="P50" s="525"/>
      <c r="Q50" s="525"/>
      <c r="R50" s="525"/>
      <c r="T50" s="525"/>
      <c r="U50" s="525"/>
      <c r="V50" s="525"/>
      <c r="Z50" s="525"/>
      <c r="AA50" s="525"/>
      <c r="AB50" s="525"/>
      <c r="AC50" s="529"/>
      <c r="AD50" s="528"/>
      <c r="AE50" s="528"/>
      <c r="AF50" s="525"/>
      <c r="AG50" s="525"/>
      <c r="AH50" s="525"/>
      <c r="AI50" s="525"/>
      <c r="AJ50" s="525"/>
      <c r="AK50" s="525"/>
      <c r="AL50" s="525"/>
      <c r="AM50" s="525"/>
      <c r="AN50" s="525"/>
      <c r="AO50" s="525"/>
      <c r="AP50" s="525"/>
      <c r="AQ50" s="525"/>
      <c r="AR50" s="525"/>
      <c r="AS50" s="525"/>
      <c r="AT50" s="525"/>
      <c r="AU50" s="525"/>
      <c r="AV50" s="525"/>
      <c r="AW50" s="525"/>
      <c r="AX50" s="525"/>
      <c r="AY50" s="525"/>
      <c r="AZ50" s="525"/>
      <c r="BA50" s="525"/>
      <c r="BB50" s="525"/>
      <c r="BC50" s="525"/>
      <c r="BD50" s="533"/>
      <c r="BE50" s="533"/>
      <c r="BF50" s="533"/>
      <c r="BG50" s="533"/>
      <c r="BH50" s="533"/>
      <c r="BI50" s="533"/>
      <c r="BJ50" s="525"/>
      <c r="BK50" s="525"/>
      <c r="BL50" s="525"/>
      <c r="BM50" s="525"/>
      <c r="BN50" s="525"/>
      <c r="BO50" s="525"/>
      <c r="BP50" s="525"/>
      <c r="BQ50" s="525"/>
      <c r="BR50" s="525"/>
      <c r="BS50" s="525"/>
      <c r="BT50" s="525"/>
      <c r="BU50" s="525"/>
      <c r="BV50" s="525"/>
      <c r="BW50" s="525"/>
      <c r="BX50" s="525"/>
      <c r="BY50" s="525"/>
      <c r="BZ50" s="525"/>
      <c r="CA50" s="525"/>
      <c r="CB50" s="525"/>
      <c r="CC50" s="525"/>
      <c r="CD50" s="525"/>
      <c r="CE50" s="525"/>
      <c r="CF50" s="525"/>
      <c r="CG50" s="525"/>
    </row>
    <row r="51" spans="2:85" x14ac:dyDescent="0.2">
      <c r="B51" s="525"/>
      <c r="C51" s="531"/>
      <c r="E51" s="525"/>
      <c r="F51" s="530"/>
      <c r="G51" s="525"/>
      <c r="H51" s="525"/>
      <c r="I51" s="525"/>
      <c r="J51" s="525"/>
      <c r="K51" s="525"/>
      <c r="L51" s="525"/>
      <c r="M51" s="525"/>
      <c r="N51" s="525"/>
      <c r="O51" s="525"/>
      <c r="P51" s="525"/>
      <c r="Q51" s="525"/>
      <c r="R51" s="525"/>
      <c r="T51" s="525"/>
      <c r="U51" s="525"/>
      <c r="V51" s="525"/>
      <c r="Z51" s="525"/>
      <c r="AA51" s="525"/>
      <c r="AB51" s="525"/>
      <c r="AC51" s="529"/>
      <c r="AD51" s="528"/>
      <c r="AE51" s="528"/>
      <c r="AF51" s="525"/>
      <c r="AG51" s="525"/>
      <c r="AH51" s="525"/>
      <c r="AI51" s="525"/>
      <c r="AJ51" s="525"/>
      <c r="AK51" s="525"/>
      <c r="AL51" s="525"/>
      <c r="AM51" s="525"/>
      <c r="AN51" s="525"/>
      <c r="AO51" s="525"/>
      <c r="AP51" s="525"/>
      <c r="AQ51" s="525"/>
      <c r="AR51" s="525"/>
      <c r="AS51" s="525"/>
      <c r="AT51" s="525"/>
      <c r="AU51" s="525"/>
      <c r="AV51" s="525"/>
      <c r="AW51" s="525"/>
      <c r="AX51" s="525"/>
      <c r="AY51" s="525"/>
      <c r="AZ51" s="525"/>
      <c r="BA51" s="525"/>
      <c r="BB51" s="525"/>
      <c r="BC51" s="525"/>
      <c r="BD51" s="533"/>
      <c r="BE51" s="533"/>
      <c r="BF51" s="533"/>
      <c r="BG51" s="533"/>
      <c r="BH51" s="533"/>
      <c r="BI51" s="533"/>
      <c r="BJ51" s="525"/>
      <c r="BK51" s="525"/>
      <c r="BL51" s="525"/>
      <c r="BM51" s="525"/>
      <c r="BN51" s="525"/>
      <c r="BO51" s="525"/>
      <c r="BP51" s="525"/>
      <c r="BQ51" s="525"/>
      <c r="BR51" s="525"/>
      <c r="BS51" s="525"/>
      <c r="BT51" s="525"/>
      <c r="BU51" s="525"/>
      <c r="BV51" s="525"/>
      <c r="BW51" s="525"/>
      <c r="BX51" s="525"/>
      <c r="BY51" s="525"/>
      <c r="BZ51" s="525"/>
      <c r="CA51" s="525"/>
      <c r="CB51" s="525"/>
      <c r="CC51" s="525"/>
      <c r="CD51" s="525"/>
      <c r="CE51" s="525"/>
      <c r="CF51" s="525"/>
      <c r="CG51" s="525"/>
    </row>
    <row r="52" spans="2:85" x14ac:dyDescent="0.2">
      <c r="B52" s="525"/>
      <c r="C52" s="531"/>
      <c r="E52" s="525"/>
      <c r="F52" s="530"/>
      <c r="G52" s="525"/>
      <c r="H52" s="525"/>
      <c r="I52" s="525"/>
      <c r="J52" s="525"/>
      <c r="K52" s="525"/>
      <c r="L52" s="525"/>
      <c r="M52" s="525"/>
      <c r="N52" s="525"/>
      <c r="O52" s="525"/>
      <c r="P52" s="525"/>
      <c r="Q52" s="525"/>
      <c r="R52" s="525"/>
      <c r="T52" s="525"/>
      <c r="U52" s="525"/>
      <c r="V52" s="525"/>
      <c r="Z52" s="525"/>
      <c r="AA52" s="525"/>
      <c r="AB52" s="525"/>
      <c r="AC52" s="529"/>
      <c r="AD52" s="528"/>
      <c r="AE52" s="528"/>
      <c r="AF52" s="525"/>
      <c r="AG52" s="525"/>
      <c r="AH52" s="525"/>
      <c r="AI52" s="525"/>
      <c r="AJ52" s="525"/>
      <c r="AK52" s="525"/>
      <c r="AL52" s="525"/>
      <c r="AM52" s="525"/>
      <c r="AN52" s="525"/>
      <c r="AO52" s="525"/>
      <c r="AP52" s="525"/>
      <c r="AQ52" s="525"/>
      <c r="AR52" s="525"/>
      <c r="AS52" s="525"/>
      <c r="AT52" s="525"/>
      <c r="AU52" s="525"/>
      <c r="AV52" s="525"/>
      <c r="AW52" s="525"/>
      <c r="AX52" s="525"/>
      <c r="AY52" s="525"/>
      <c r="AZ52" s="525"/>
      <c r="BA52" s="525"/>
      <c r="BB52" s="525"/>
      <c r="BC52" s="525"/>
      <c r="BD52" s="533"/>
      <c r="BE52" s="533"/>
      <c r="BF52" s="533"/>
      <c r="BG52" s="533"/>
      <c r="BH52" s="533"/>
      <c r="BI52" s="533"/>
      <c r="BJ52" s="525"/>
      <c r="BK52" s="525"/>
      <c r="BL52" s="525"/>
      <c r="BM52" s="525"/>
      <c r="BN52" s="525"/>
      <c r="BO52" s="525"/>
      <c r="BP52" s="525"/>
      <c r="BQ52" s="525"/>
      <c r="BR52" s="525"/>
      <c r="BS52" s="525"/>
      <c r="BT52" s="525"/>
      <c r="BU52" s="525"/>
      <c r="BV52" s="525"/>
      <c r="BW52" s="525"/>
      <c r="BX52" s="525"/>
      <c r="BY52" s="525"/>
      <c r="BZ52" s="525"/>
      <c r="CA52" s="525"/>
      <c r="CB52" s="525"/>
      <c r="CC52" s="525"/>
      <c r="CD52" s="525"/>
      <c r="CE52" s="525"/>
      <c r="CF52" s="525"/>
      <c r="CG52" s="525"/>
    </row>
    <row r="53" spans="2:85" x14ac:dyDescent="0.2">
      <c r="B53" s="525"/>
      <c r="C53" s="531"/>
      <c r="E53" s="525"/>
      <c r="F53" s="530"/>
      <c r="G53" s="525"/>
      <c r="H53" s="525"/>
      <c r="I53" s="525"/>
      <c r="J53" s="525"/>
      <c r="K53" s="525"/>
      <c r="L53" s="525"/>
      <c r="M53" s="525"/>
      <c r="N53" s="525"/>
      <c r="O53" s="525"/>
      <c r="P53" s="525"/>
      <c r="Q53" s="525"/>
      <c r="R53" s="525"/>
      <c r="T53" s="525"/>
      <c r="U53" s="525"/>
      <c r="V53" s="525"/>
      <c r="Z53" s="525"/>
      <c r="AA53" s="525"/>
      <c r="AB53" s="525"/>
      <c r="AC53" s="529"/>
      <c r="AD53" s="528"/>
      <c r="AE53" s="528"/>
      <c r="AF53" s="525"/>
      <c r="AG53" s="525"/>
      <c r="AH53" s="525"/>
      <c r="AI53" s="525"/>
      <c r="AJ53" s="525"/>
      <c r="AK53" s="525"/>
      <c r="AL53" s="525"/>
      <c r="AM53" s="525"/>
      <c r="AN53" s="525"/>
      <c r="AO53" s="525"/>
      <c r="AP53" s="525"/>
      <c r="AQ53" s="525"/>
      <c r="AR53" s="525"/>
      <c r="AS53" s="525"/>
      <c r="AT53" s="525"/>
      <c r="AU53" s="525"/>
      <c r="AV53" s="525"/>
      <c r="AW53" s="525"/>
      <c r="AX53" s="525"/>
      <c r="AY53" s="525"/>
      <c r="AZ53" s="525"/>
      <c r="BA53" s="525"/>
      <c r="BB53" s="525"/>
      <c r="BC53" s="525"/>
      <c r="BD53" s="533"/>
      <c r="BE53" s="533"/>
      <c r="BF53" s="533"/>
      <c r="BG53" s="533"/>
      <c r="BH53" s="533"/>
      <c r="BI53" s="533"/>
      <c r="BJ53" s="525"/>
      <c r="BK53" s="525"/>
      <c r="BL53" s="525"/>
      <c r="BM53" s="525"/>
      <c r="BN53" s="525"/>
      <c r="BO53" s="525"/>
      <c r="BP53" s="525"/>
      <c r="BQ53" s="525"/>
      <c r="BR53" s="525"/>
      <c r="BS53" s="525"/>
      <c r="BT53" s="525"/>
      <c r="BU53" s="525"/>
      <c r="BV53" s="525"/>
      <c r="BW53" s="525"/>
      <c r="BX53" s="525"/>
      <c r="BY53" s="525"/>
      <c r="BZ53" s="525"/>
      <c r="CA53" s="525"/>
      <c r="CB53" s="525"/>
      <c r="CC53" s="525"/>
      <c r="CD53" s="525"/>
      <c r="CE53" s="525"/>
      <c r="CF53" s="525"/>
      <c r="CG53" s="525"/>
    </row>
    <row r="54" spans="2:85" x14ac:dyDescent="0.2">
      <c r="B54" s="525"/>
      <c r="C54" s="531"/>
      <c r="E54" s="525"/>
      <c r="F54" s="530"/>
      <c r="G54" s="525"/>
      <c r="H54" s="525"/>
      <c r="I54" s="525"/>
      <c r="J54" s="525"/>
      <c r="K54" s="525"/>
      <c r="L54" s="525"/>
      <c r="M54" s="525"/>
      <c r="N54" s="525"/>
      <c r="O54" s="525"/>
      <c r="P54" s="525"/>
      <c r="Q54" s="525"/>
      <c r="R54" s="525"/>
      <c r="T54" s="525"/>
      <c r="U54" s="525"/>
      <c r="V54" s="525"/>
      <c r="Z54" s="525"/>
      <c r="AA54" s="525"/>
      <c r="AB54" s="525"/>
      <c r="AC54" s="529"/>
      <c r="AD54" s="528"/>
      <c r="AE54" s="528"/>
      <c r="AF54" s="525"/>
      <c r="AG54" s="525"/>
      <c r="AH54" s="525"/>
      <c r="AI54" s="525"/>
      <c r="AJ54" s="525"/>
      <c r="AK54" s="525"/>
      <c r="AL54" s="525"/>
      <c r="AM54" s="525"/>
      <c r="AN54" s="525"/>
      <c r="AO54" s="525"/>
      <c r="AP54" s="525"/>
      <c r="AQ54" s="525"/>
      <c r="AR54" s="525"/>
      <c r="AS54" s="525"/>
      <c r="AT54" s="525"/>
      <c r="AU54" s="525"/>
      <c r="AV54" s="525"/>
      <c r="AW54" s="525"/>
      <c r="AX54" s="525"/>
      <c r="AY54" s="525"/>
      <c r="AZ54" s="525"/>
      <c r="BA54" s="525"/>
      <c r="BB54" s="525"/>
      <c r="BC54" s="525"/>
      <c r="BD54" s="533"/>
      <c r="BE54" s="533"/>
      <c r="BF54" s="533"/>
      <c r="BG54" s="533"/>
      <c r="BH54" s="533"/>
      <c r="BI54" s="533"/>
      <c r="BJ54" s="525"/>
      <c r="BK54" s="525"/>
      <c r="BL54" s="525"/>
      <c r="BM54" s="525"/>
      <c r="BN54" s="525"/>
      <c r="BO54" s="525"/>
      <c r="BP54" s="525"/>
      <c r="BQ54" s="525"/>
      <c r="BR54" s="525"/>
      <c r="BS54" s="525"/>
      <c r="BT54" s="525"/>
      <c r="BU54" s="525"/>
      <c r="BV54" s="525"/>
      <c r="BW54" s="525"/>
      <c r="BX54" s="525"/>
      <c r="BY54" s="525"/>
      <c r="BZ54" s="525"/>
      <c r="CA54" s="525"/>
      <c r="CB54" s="525"/>
      <c r="CC54" s="525"/>
      <c r="CD54" s="525"/>
      <c r="CE54" s="525"/>
      <c r="CF54" s="525"/>
      <c r="CG54" s="525"/>
    </row>
    <row r="55" spans="2:85" x14ac:dyDescent="0.2">
      <c r="B55" s="525"/>
      <c r="C55" s="531"/>
      <c r="E55" s="525"/>
      <c r="F55" s="530"/>
      <c r="G55" s="525"/>
      <c r="H55" s="525"/>
      <c r="I55" s="525"/>
      <c r="J55" s="525"/>
      <c r="K55" s="525"/>
      <c r="L55" s="525"/>
      <c r="M55" s="525"/>
      <c r="N55" s="525"/>
      <c r="O55" s="525"/>
      <c r="P55" s="525"/>
      <c r="Q55" s="525"/>
      <c r="R55" s="525"/>
      <c r="T55" s="525"/>
      <c r="U55" s="525"/>
      <c r="V55" s="525"/>
      <c r="Z55" s="525"/>
      <c r="AA55" s="525"/>
      <c r="AB55" s="525"/>
      <c r="AC55" s="529"/>
      <c r="AD55" s="528"/>
      <c r="AE55" s="528"/>
      <c r="AF55" s="525"/>
      <c r="AG55" s="525"/>
      <c r="AH55" s="525"/>
      <c r="AI55" s="525"/>
      <c r="AJ55" s="525"/>
      <c r="AK55" s="525"/>
      <c r="AL55" s="525"/>
      <c r="AM55" s="525"/>
      <c r="AN55" s="525"/>
      <c r="AO55" s="525"/>
      <c r="AP55" s="525"/>
      <c r="AQ55" s="525"/>
      <c r="AR55" s="525"/>
      <c r="AS55" s="525"/>
      <c r="AT55" s="525"/>
      <c r="AU55" s="525"/>
      <c r="AV55" s="525"/>
      <c r="AW55" s="525"/>
      <c r="AX55" s="525"/>
      <c r="AY55" s="525"/>
      <c r="AZ55" s="525"/>
      <c r="BA55" s="525"/>
      <c r="BB55" s="525"/>
      <c r="BC55" s="525"/>
      <c r="BD55" s="533"/>
      <c r="BE55" s="533"/>
      <c r="BF55" s="533"/>
      <c r="BG55" s="533"/>
      <c r="BH55" s="533"/>
      <c r="BI55" s="533"/>
      <c r="BJ55" s="525"/>
      <c r="BK55" s="525"/>
      <c r="BL55" s="525"/>
      <c r="BM55" s="525"/>
      <c r="BN55" s="525"/>
      <c r="BO55" s="525"/>
      <c r="BP55" s="525"/>
      <c r="BQ55" s="525"/>
      <c r="BR55" s="525"/>
      <c r="BS55" s="525"/>
      <c r="BT55" s="525"/>
      <c r="BU55" s="525"/>
      <c r="BV55" s="525"/>
      <c r="BW55" s="525"/>
      <c r="BX55" s="525"/>
      <c r="BY55" s="525"/>
      <c r="BZ55" s="525"/>
      <c r="CA55" s="525"/>
      <c r="CB55" s="525"/>
      <c r="CC55" s="525"/>
      <c r="CD55" s="525"/>
      <c r="CE55" s="525"/>
      <c r="CF55" s="525"/>
      <c r="CG55" s="525"/>
    </row>
    <row r="56" spans="2:85" x14ac:dyDescent="0.2">
      <c r="B56" s="525"/>
      <c r="C56" s="531"/>
      <c r="E56" s="525"/>
      <c r="F56" s="530"/>
      <c r="G56" s="525"/>
      <c r="H56" s="525"/>
      <c r="I56" s="525"/>
      <c r="J56" s="525"/>
      <c r="K56" s="525"/>
      <c r="L56" s="525"/>
      <c r="M56" s="525"/>
      <c r="N56" s="525"/>
      <c r="O56" s="525"/>
      <c r="P56" s="525"/>
      <c r="Q56" s="525"/>
      <c r="R56" s="525"/>
      <c r="T56" s="525"/>
      <c r="U56" s="525"/>
      <c r="V56" s="525"/>
      <c r="Z56" s="525"/>
      <c r="AA56" s="525"/>
      <c r="AB56" s="525"/>
      <c r="AC56" s="529"/>
      <c r="AD56" s="528"/>
      <c r="AE56" s="528"/>
      <c r="AF56" s="525"/>
      <c r="AG56" s="525"/>
      <c r="AH56" s="525"/>
      <c r="AI56" s="525"/>
      <c r="AJ56" s="525"/>
      <c r="AK56" s="525"/>
      <c r="AL56" s="525"/>
      <c r="AM56" s="525"/>
      <c r="AN56" s="525"/>
      <c r="AO56" s="525"/>
      <c r="AP56" s="525"/>
      <c r="AQ56" s="525"/>
      <c r="AR56" s="525"/>
      <c r="AS56" s="525"/>
      <c r="AT56" s="525"/>
      <c r="AU56" s="525"/>
      <c r="AV56" s="525"/>
      <c r="AW56" s="525"/>
      <c r="AX56" s="525"/>
      <c r="AY56" s="525"/>
      <c r="AZ56" s="525"/>
      <c r="BA56" s="525"/>
      <c r="BB56" s="525"/>
      <c r="BC56" s="525"/>
      <c r="BD56" s="533"/>
      <c r="BE56" s="533"/>
      <c r="BF56" s="533"/>
      <c r="BG56" s="533"/>
      <c r="BH56" s="533"/>
      <c r="BI56" s="533"/>
      <c r="BJ56" s="525"/>
      <c r="BK56" s="525"/>
      <c r="BL56" s="525"/>
      <c r="BM56" s="525"/>
      <c r="BN56" s="525"/>
      <c r="BO56" s="525"/>
      <c r="BP56" s="525"/>
      <c r="BQ56" s="525"/>
      <c r="BR56" s="525"/>
      <c r="BS56" s="525"/>
      <c r="BT56" s="525"/>
      <c r="BU56" s="525"/>
      <c r="BV56" s="525"/>
      <c r="BW56" s="525"/>
      <c r="BX56" s="525"/>
      <c r="BY56" s="525"/>
      <c r="BZ56" s="525"/>
      <c r="CA56" s="525"/>
      <c r="CB56" s="525"/>
      <c r="CC56" s="525"/>
      <c r="CD56" s="525"/>
      <c r="CE56" s="525"/>
      <c r="CF56" s="525"/>
      <c r="CG56" s="525"/>
    </row>
    <row r="57" spans="2:85" x14ac:dyDescent="0.2">
      <c r="B57" s="525"/>
      <c r="C57" s="531"/>
      <c r="E57" s="525"/>
      <c r="F57" s="530"/>
      <c r="G57" s="525"/>
      <c r="H57" s="525"/>
      <c r="I57" s="525"/>
      <c r="J57" s="525"/>
      <c r="K57" s="525"/>
      <c r="L57" s="525"/>
      <c r="M57" s="525"/>
      <c r="N57" s="525"/>
      <c r="O57" s="525"/>
      <c r="P57" s="525"/>
      <c r="Q57" s="525"/>
      <c r="R57" s="525"/>
      <c r="T57" s="525"/>
      <c r="U57" s="525"/>
      <c r="V57" s="525"/>
      <c r="Z57" s="525"/>
      <c r="AA57" s="525"/>
      <c r="AB57" s="525"/>
      <c r="AC57" s="529"/>
      <c r="AD57" s="528"/>
      <c r="AE57" s="528"/>
      <c r="AF57" s="525"/>
      <c r="AG57" s="525"/>
      <c r="AH57" s="525"/>
      <c r="AI57" s="525"/>
      <c r="AJ57" s="525"/>
      <c r="AK57" s="525"/>
      <c r="AL57" s="525"/>
      <c r="AM57" s="525"/>
      <c r="AN57" s="525"/>
      <c r="AO57" s="525"/>
      <c r="AP57" s="525"/>
      <c r="AQ57" s="525"/>
      <c r="AR57" s="525"/>
      <c r="AS57" s="525"/>
      <c r="AT57" s="525"/>
      <c r="AU57" s="525"/>
      <c r="AV57" s="525"/>
      <c r="AW57" s="525"/>
      <c r="AX57" s="525"/>
      <c r="AY57" s="525"/>
      <c r="AZ57" s="525"/>
      <c r="BA57" s="525"/>
      <c r="BB57" s="525"/>
      <c r="BC57" s="525"/>
      <c r="BD57" s="533"/>
      <c r="BE57" s="533"/>
      <c r="BF57" s="533"/>
      <c r="BG57" s="533"/>
      <c r="BH57" s="533"/>
      <c r="BI57" s="533"/>
      <c r="BJ57" s="525"/>
      <c r="BK57" s="525"/>
      <c r="BL57" s="525"/>
      <c r="BM57" s="525"/>
      <c r="BN57" s="525"/>
      <c r="BO57" s="525"/>
      <c r="BP57" s="525"/>
      <c r="BQ57" s="525"/>
      <c r="BR57" s="525"/>
      <c r="BS57" s="525"/>
      <c r="BT57" s="525"/>
      <c r="BU57" s="525"/>
      <c r="BV57" s="525"/>
      <c r="BW57" s="525"/>
      <c r="BX57" s="525"/>
      <c r="BY57" s="525"/>
      <c r="BZ57" s="525"/>
      <c r="CA57" s="525"/>
      <c r="CB57" s="525"/>
      <c r="CC57" s="525"/>
      <c r="CD57" s="525"/>
      <c r="CE57" s="525"/>
      <c r="CF57" s="525"/>
      <c r="CG57" s="525"/>
    </row>
    <row r="58" spans="2:85" x14ac:dyDescent="0.2">
      <c r="B58" s="525"/>
      <c r="C58" s="531"/>
      <c r="E58" s="525"/>
      <c r="F58" s="530"/>
      <c r="G58" s="525"/>
      <c r="H58" s="525"/>
      <c r="I58" s="525"/>
      <c r="J58" s="525"/>
      <c r="K58" s="525"/>
      <c r="L58" s="525"/>
      <c r="M58" s="525"/>
      <c r="N58" s="525"/>
      <c r="O58" s="525"/>
      <c r="P58" s="525"/>
      <c r="Q58" s="525"/>
      <c r="R58" s="525"/>
      <c r="T58" s="525"/>
      <c r="U58" s="525"/>
      <c r="V58" s="525"/>
      <c r="Z58" s="525"/>
      <c r="AA58" s="525"/>
      <c r="AB58" s="525"/>
      <c r="AC58" s="529"/>
      <c r="AD58" s="528"/>
      <c r="AE58" s="528"/>
      <c r="AF58" s="525"/>
      <c r="AG58" s="525"/>
      <c r="AH58" s="525"/>
      <c r="AI58" s="525"/>
      <c r="AJ58" s="525"/>
      <c r="AK58" s="525"/>
      <c r="AL58" s="525"/>
      <c r="AM58" s="525"/>
      <c r="AN58" s="525"/>
      <c r="AO58" s="525"/>
      <c r="AP58" s="525"/>
      <c r="AQ58" s="525"/>
      <c r="AR58" s="525"/>
      <c r="AS58" s="525"/>
      <c r="AT58" s="525"/>
      <c r="AU58" s="525"/>
      <c r="AV58" s="525"/>
      <c r="AW58" s="525"/>
      <c r="AX58" s="525"/>
      <c r="AY58" s="525"/>
      <c r="AZ58" s="525"/>
      <c r="BA58" s="525"/>
      <c r="BB58" s="525"/>
      <c r="BC58" s="525"/>
      <c r="BD58" s="533"/>
      <c r="BE58" s="533"/>
      <c r="BF58" s="533"/>
      <c r="BG58" s="533"/>
      <c r="BH58" s="533"/>
      <c r="BI58" s="533"/>
      <c r="BJ58" s="525"/>
      <c r="BK58" s="525"/>
      <c r="BL58" s="525"/>
      <c r="BM58" s="525"/>
      <c r="BN58" s="525"/>
      <c r="BO58" s="525"/>
      <c r="BP58" s="525"/>
      <c r="BQ58" s="525"/>
      <c r="BR58" s="525"/>
      <c r="BS58" s="525"/>
      <c r="BT58" s="525"/>
      <c r="BU58" s="525"/>
      <c r="BV58" s="525"/>
      <c r="BW58" s="525"/>
      <c r="BX58" s="525"/>
      <c r="BY58" s="525"/>
      <c r="BZ58" s="525"/>
      <c r="CA58" s="525"/>
      <c r="CB58" s="525"/>
      <c r="CC58" s="525"/>
      <c r="CD58" s="525"/>
      <c r="CE58" s="525"/>
      <c r="CF58" s="525"/>
      <c r="CG58" s="525"/>
    </row>
    <row r="59" spans="2:85" x14ac:dyDescent="0.2">
      <c r="B59" s="525"/>
      <c r="C59" s="531"/>
      <c r="E59" s="525"/>
      <c r="F59" s="530"/>
      <c r="G59" s="525"/>
      <c r="H59" s="525"/>
      <c r="I59" s="525"/>
      <c r="J59" s="525"/>
      <c r="K59" s="525"/>
      <c r="L59" s="525"/>
      <c r="M59" s="525"/>
      <c r="N59" s="525"/>
      <c r="O59" s="525"/>
      <c r="P59" s="525"/>
      <c r="Q59" s="525"/>
      <c r="R59" s="525"/>
      <c r="T59" s="525"/>
      <c r="U59" s="525"/>
      <c r="V59" s="525"/>
      <c r="Z59" s="525"/>
      <c r="AA59" s="525"/>
      <c r="AB59" s="525"/>
      <c r="AC59" s="529"/>
      <c r="AD59" s="528"/>
      <c r="AE59" s="528"/>
      <c r="AF59" s="525"/>
      <c r="AG59" s="525"/>
      <c r="AH59" s="525"/>
      <c r="AI59" s="525"/>
      <c r="AJ59" s="525"/>
      <c r="AK59" s="525"/>
      <c r="AL59" s="525"/>
      <c r="AM59" s="525"/>
      <c r="AN59" s="525"/>
      <c r="AO59" s="525"/>
      <c r="AP59" s="525"/>
      <c r="AQ59" s="525"/>
      <c r="AR59" s="525"/>
      <c r="AS59" s="525"/>
      <c r="AT59" s="525"/>
      <c r="AU59" s="525"/>
      <c r="AV59" s="525"/>
      <c r="AW59" s="525"/>
      <c r="AX59" s="525"/>
      <c r="AY59" s="525"/>
      <c r="AZ59" s="525"/>
      <c r="BA59" s="525"/>
      <c r="BB59" s="525"/>
      <c r="BC59" s="525"/>
      <c r="BD59" s="533"/>
      <c r="BE59" s="533"/>
      <c r="BF59" s="533"/>
      <c r="BG59" s="533"/>
      <c r="BH59" s="533"/>
      <c r="BI59" s="533"/>
      <c r="BJ59" s="525"/>
      <c r="BK59" s="525"/>
      <c r="BL59" s="525"/>
      <c r="BM59" s="525"/>
      <c r="BN59" s="525"/>
      <c r="BO59" s="525"/>
      <c r="BP59" s="525"/>
      <c r="BQ59" s="525"/>
      <c r="BR59" s="525"/>
      <c r="BS59" s="525"/>
      <c r="BT59" s="525"/>
      <c r="BU59" s="525"/>
      <c r="BV59" s="525"/>
      <c r="BW59" s="525"/>
      <c r="BX59" s="525"/>
      <c r="BY59" s="525"/>
      <c r="BZ59" s="525"/>
      <c r="CA59" s="525"/>
      <c r="CB59" s="525"/>
      <c r="CC59" s="525"/>
      <c r="CD59" s="525"/>
      <c r="CE59" s="525"/>
      <c r="CF59" s="525"/>
      <c r="CG59" s="525"/>
    </row>
    <row r="60" spans="2:85" x14ac:dyDescent="0.2">
      <c r="B60" s="525"/>
      <c r="C60" s="531"/>
      <c r="E60" s="525"/>
      <c r="F60" s="530"/>
      <c r="G60" s="525"/>
      <c r="H60" s="525"/>
      <c r="I60" s="525"/>
      <c r="J60" s="525"/>
      <c r="K60" s="525"/>
      <c r="L60" s="525"/>
      <c r="M60" s="525"/>
      <c r="N60" s="525"/>
      <c r="O60" s="525"/>
      <c r="P60" s="525"/>
      <c r="Q60" s="525"/>
      <c r="R60" s="525"/>
      <c r="T60" s="525"/>
      <c r="U60" s="525"/>
      <c r="V60" s="525"/>
      <c r="Z60" s="525"/>
      <c r="AA60" s="525"/>
      <c r="AB60" s="525"/>
      <c r="AC60" s="529"/>
      <c r="AD60" s="528"/>
      <c r="AE60" s="528"/>
      <c r="AF60" s="525"/>
      <c r="AG60" s="525"/>
      <c r="AH60" s="525"/>
      <c r="AI60" s="525"/>
      <c r="AJ60" s="525"/>
      <c r="AK60" s="525"/>
      <c r="AL60" s="525"/>
      <c r="AM60" s="525"/>
      <c r="AN60" s="525"/>
      <c r="AO60" s="525"/>
      <c r="AP60" s="525"/>
      <c r="AQ60" s="525"/>
      <c r="AR60" s="525"/>
      <c r="AS60" s="525"/>
      <c r="AT60" s="525"/>
      <c r="AU60" s="525"/>
      <c r="AV60" s="525"/>
      <c r="AW60" s="525"/>
      <c r="AX60" s="525"/>
      <c r="AY60" s="525"/>
      <c r="AZ60" s="525"/>
      <c r="BA60" s="525"/>
      <c r="BB60" s="525"/>
      <c r="BC60" s="525"/>
      <c r="BD60" s="533"/>
      <c r="BE60" s="533"/>
      <c r="BF60" s="533"/>
      <c r="BG60" s="533"/>
      <c r="BH60" s="533"/>
      <c r="BI60" s="533"/>
      <c r="BJ60" s="525"/>
      <c r="BK60" s="525"/>
      <c r="BL60" s="525"/>
      <c r="BM60" s="525"/>
      <c r="BN60" s="525"/>
      <c r="BO60" s="525"/>
      <c r="BP60" s="525"/>
      <c r="BQ60" s="525"/>
      <c r="BR60" s="525"/>
      <c r="BS60" s="525"/>
      <c r="BT60" s="525"/>
      <c r="BU60" s="525"/>
      <c r="BV60" s="525"/>
      <c r="BW60" s="525"/>
      <c r="BX60" s="525"/>
      <c r="BY60" s="525"/>
      <c r="BZ60" s="525"/>
      <c r="CA60" s="525"/>
      <c r="CB60" s="525"/>
      <c r="CC60" s="525"/>
      <c r="CD60" s="525"/>
      <c r="CE60" s="525"/>
      <c r="CF60" s="525"/>
      <c r="CG60" s="525"/>
    </row>
    <row r="61" spans="2:85" x14ac:dyDescent="0.2">
      <c r="B61" s="525"/>
      <c r="C61" s="531"/>
      <c r="E61" s="525"/>
      <c r="F61" s="530"/>
      <c r="G61" s="525"/>
      <c r="H61" s="525"/>
      <c r="I61" s="525"/>
      <c r="J61" s="525"/>
      <c r="K61" s="525"/>
      <c r="L61" s="525"/>
      <c r="M61" s="525"/>
      <c r="N61" s="525"/>
      <c r="O61" s="525"/>
      <c r="P61" s="525"/>
      <c r="Q61" s="525"/>
      <c r="R61" s="525"/>
      <c r="T61" s="525"/>
      <c r="U61" s="525"/>
      <c r="V61" s="525"/>
      <c r="Z61" s="525"/>
      <c r="AA61" s="525"/>
      <c r="AB61" s="525"/>
      <c r="AC61" s="529"/>
      <c r="AD61" s="528"/>
      <c r="AE61" s="528"/>
      <c r="AF61" s="525"/>
      <c r="AG61" s="525"/>
      <c r="AH61" s="525"/>
      <c r="AI61" s="525"/>
      <c r="AJ61" s="525"/>
      <c r="AK61" s="525"/>
      <c r="AL61" s="525"/>
      <c r="AM61" s="525"/>
      <c r="AN61" s="525"/>
      <c r="AO61" s="525"/>
      <c r="AP61" s="525"/>
      <c r="AQ61" s="525"/>
      <c r="AR61" s="525"/>
      <c r="AS61" s="525"/>
      <c r="AT61" s="525"/>
      <c r="AU61" s="525"/>
      <c r="AV61" s="525"/>
      <c r="AW61" s="525"/>
      <c r="AX61" s="525"/>
      <c r="AY61" s="525"/>
      <c r="AZ61" s="525"/>
      <c r="BA61" s="525"/>
      <c r="BB61" s="525"/>
      <c r="BC61" s="525"/>
      <c r="BD61" s="533"/>
      <c r="BE61" s="533"/>
      <c r="BF61" s="533"/>
      <c r="BG61" s="533"/>
      <c r="BH61" s="533"/>
      <c r="BI61" s="533"/>
      <c r="BJ61" s="525"/>
      <c r="BK61" s="525"/>
      <c r="BL61" s="525"/>
      <c r="BM61" s="525"/>
      <c r="BN61" s="525"/>
      <c r="BO61" s="525"/>
      <c r="BP61" s="525"/>
      <c r="BQ61" s="525"/>
      <c r="BR61" s="525"/>
      <c r="BS61" s="525"/>
      <c r="BT61" s="525"/>
      <c r="BU61" s="525"/>
      <c r="BV61" s="525"/>
      <c r="BW61" s="525"/>
      <c r="BX61" s="525"/>
      <c r="BY61" s="525"/>
      <c r="BZ61" s="525"/>
      <c r="CA61" s="525"/>
      <c r="CB61" s="525"/>
      <c r="CC61" s="525"/>
      <c r="CD61" s="525"/>
      <c r="CE61" s="525"/>
      <c r="CF61" s="525"/>
      <c r="CG61" s="525"/>
    </row>
    <row r="62" spans="2:85" x14ac:dyDescent="0.2">
      <c r="B62" s="525"/>
      <c r="C62" s="531"/>
      <c r="E62" s="525"/>
      <c r="F62" s="530"/>
      <c r="G62" s="525"/>
      <c r="H62" s="525"/>
      <c r="I62" s="525"/>
      <c r="J62" s="525"/>
      <c r="K62" s="525"/>
      <c r="L62" s="525"/>
      <c r="M62" s="525"/>
      <c r="N62" s="525"/>
      <c r="O62" s="525"/>
      <c r="P62" s="525"/>
      <c r="Q62" s="525"/>
      <c r="R62" s="525"/>
      <c r="T62" s="525"/>
      <c r="U62" s="525"/>
      <c r="V62" s="525"/>
      <c r="Z62" s="525"/>
      <c r="AA62" s="525"/>
      <c r="AB62" s="525"/>
      <c r="AC62" s="529"/>
      <c r="AD62" s="528"/>
      <c r="AE62" s="528"/>
      <c r="AF62" s="525"/>
      <c r="AG62" s="525"/>
      <c r="AH62" s="525"/>
      <c r="AI62" s="525"/>
      <c r="AJ62" s="525"/>
      <c r="AK62" s="525"/>
      <c r="AL62" s="525"/>
      <c r="AM62" s="525"/>
      <c r="AN62" s="525"/>
      <c r="AO62" s="525"/>
      <c r="AP62" s="525"/>
      <c r="AQ62" s="525"/>
      <c r="AR62" s="525"/>
      <c r="AS62" s="525"/>
      <c r="AT62" s="525"/>
      <c r="AU62" s="525"/>
      <c r="AV62" s="525"/>
      <c r="AW62" s="525"/>
      <c r="AX62" s="525"/>
      <c r="AY62" s="525"/>
      <c r="AZ62" s="525"/>
      <c r="BA62" s="525"/>
      <c r="BB62" s="525"/>
      <c r="BC62" s="525"/>
      <c r="BD62" s="533"/>
      <c r="BE62" s="533"/>
      <c r="BF62" s="533"/>
      <c r="BG62" s="533"/>
      <c r="BH62" s="533"/>
      <c r="BI62" s="533"/>
      <c r="BJ62" s="525"/>
      <c r="BK62" s="525"/>
      <c r="BL62" s="525"/>
      <c r="BM62" s="525"/>
      <c r="BN62" s="525"/>
      <c r="BO62" s="525"/>
      <c r="BP62" s="525"/>
      <c r="BQ62" s="525"/>
      <c r="BR62" s="525"/>
      <c r="BS62" s="525"/>
      <c r="BT62" s="525"/>
      <c r="BU62" s="525"/>
      <c r="BV62" s="525"/>
      <c r="BW62" s="525"/>
      <c r="BX62" s="525"/>
      <c r="BY62" s="525"/>
      <c r="BZ62" s="525"/>
      <c r="CA62" s="525"/>
      <c r="CB62" s="525"/>
      <c r="CC62" s="525"/>
      <c r="CD62" s="525"/>
      <c r="CE62" s="525"/>
      <c r="CF62" s="525"/>
      <c r="CG62" s="525"/>
    </row>
    <row r="63" spans="2:85" x14ac:dyDescent="0.2">
      <c r="B63" s="525"/>
      <c r="C63" s="531"/>
      <c r="E63" s="525"/>
      <c r="F63" s="530"/>
      <c r="G63" s="525"/>
      <c r="H63" s="525"/>
      <c r="I63" s="525"/>
      <c r="J63" s="525"/>
      <c r="K63" s="525"/>
      <c r="L63" s="525"/>
      <c r="M63" s="525"/>
      <c r="N63" s="525"/>
      <c r="O63" s="525"/>
      <c r="P63" s="525"/>
      <c r="Q63" s="525"/>
      <c r="R63" s="525"/>
      <c r="T63" s="525"/>
      <c r="U63" s="525"/>
      <c r="V63" s="525"/>
      <c r="Z63" s="525"/>
      <c r="AA63" s="525"/>
      <c r="AB63" s="525"/>
      <c r="AC63" s="529"/>
      <c r="AD63" s="528"/>
      <c r="AE63" s="528"/>
      <c r="AF63" s="525"/>
      <c r="AG63" s="525"/>
      <c r="AH63" s="525"/>
      <c r="AI63" s="525"/>
      <c r="AJ63" s="525"/>
      <c r="AK63" s="525"/>
      <c r="AL63" s="525"/>
      <c r="AM63" s="525"/>
      <c r="AN63" s="525"/>
      <c r="AO63" s="525"/>
      <c r="AP63" s="525"/>
      <c r="AQ63" s="525"/>
      <c r="AR63" s="525"/>
      <c r="AS63" s="525"/>
      <c r="AT63" s="525"/>
      <c r="AU63" s="525"/>
      <c r="AV63" s="525"/>
      <c r="AW63" s="525"/>
      <c r="AX63" s="525"/>
      <c r="AY63" s="525"/>
      <c r="AZ63" s="525"/>
      <c r="BA63" s="525"/>
      <c r="BB63" s="525"/>
      <c r="BC63" s="525"/>
      <c r="BD63" s="533"/>
      <c r="BE63" s="533"/>
      <c r="BF63" s="533"/>
      <c r="BG63" s="533"/>
      <c r="BH63" s="533"/>
      <c r="BI63" s="533"/>
      <c r="BJ63" s="525"/>
      <c r="BK63" s="525"/>
      <c r="BL63" s="525"/>
      <c r="BM63" s="525"/>
      <c r="BN63" s="525"/>
      <c r="BO63" s="525"/>
      <c r="BP63" s="525"/>
      <c r="BQ63" s="525"/>
      <c r="BR63" s="525"/>
      <c r="BS63" s="525"/>
      <c r="BT63" s="525"/>
      <c r="BU63" s="525"/>
      <c r="BV63" s="525"/>
      <c r="BW63" s="525"/>
      <c r="BX63" s="525"/>
      <c r="BY63" s="525"/>
      <c r="BZ63" s="525"/>
      <c r="CA63" s="525"/>
      <c r="CB63" s="525"/>
      <c r="CC63" s="525"/>
      <c r="CD63" s="525"/>
      <c r="CE63" s="525"/>
      <c r="CF63" s="525"/>
      <c r="CG63" s="525"/>
    </row>
    <row r="64" spans="2:85" x14ac:dyDescent="0.2">
      <c r="B64" s="525"/>
      <c r="C64" s="531"/>
      <c r="E64" s="525"/>
      <c r="F64" s="530"/>
      <c r="G64" s="525"/>
      <c r="H64" s="525"/>
      <c r="I64" s="525"/>
      <c r="J64" s="525"/>
      <c r="K64" s="525"/>
      <c r="L64" s="525"/>
      <c r="M64" s="525"/>
      <c r="N64" s="525"/>
      <c r="O64" s="525"/>
      <c r="P64" s="525"/>
      <c r="Q64" s="525"/>
      <c r="R64" s="525"/>
      <c r="T64" s="525"/>
      <c r="U64" s="525"/>
      <c r="V64" s="525"/>
      <c r="Z64" s="525"/>
      <c r="AA64" s="525"/>
      <c r="AB64" s="525"/>
      <c r="AC64" s="529"/>
      <c r="AD64" s="528"/>
      <c r="AE64" s="528"/>
      <c r="AF64" s="525"/>
      <c r="AG64" s="525"/>
      <c r="AH64" s="525"/>
      <c r="AI64" s="525"/>
      <c r="AJ64" s="525"/>
      <c r="AK64" s="525"/>
      <c r="AL64" s="525"/>
      <c r="AM64" s="525"/>
      <c r="AN64" s="525"/>
      <c r="AO64" s="525"/>
      <c r="AP64" s="525"/>
      <c r="AQ64" s="525"/>
      <c r="AR64" s="525"/>
      <c r="AS64" s="525"/>
      <c r="AT64" s="525"/>
      <c r="AU64" s="525"/>
      <c r="AV64" s="525"/>
      <c r="AW64" s="525"/>
      <c r="AX64" s="525"/>
      <c r="AY64" s="525"/>
      <c r="AZ64" s="525"/>
      <c r="BA64" s="525"/>
      <c r="BB64" s="525"/>
      <c r="BC64" s="525"/>
      <c r="BD64" s="533"/>
      <c r="BE64" s="533"/>
      <c r="BF64" s="533"/>
      <c r="BG64" s="533"/>
      <c r="BH64" s="533"/>
      <c r="BI64" s="533"/>
      <c r="BJ64" s="525"/>
      <c r="BK64" s="525"/>
      <c r="BL64" s="525"/>
      <c r="BM64" s="525"/>
      <c r="BN64" s="525"/>
      <c r="BO64" s="525"/>
      <c r="BP64" s="525"/>
      <c r="BQ64" s="525"/>
      <c r="BR64" s="525"/>
      <c r="BS64" s="525"/>
      <c r="BT64" s="525"/>
      <c r="BU64" s="525"/>
      <c r="BV64" s="525"/>
      <c r="BW64" s="525"/>
      <c r="BX64" s="525"/>
      <c r="BY64" s="525"/>
      <c r="BZ64" s="525"/>
      <c r="CA64" s="525"/>
      <c r="CB64" s="525"/>
      <c r="CC64" s="525"/>
      <c r="CD64" s="525"/>
      <c r="CE64" s="525"/>
      <c r="CF64" s="525"/>
      <c r="CG64" s="525"/>
    </row>
    <row r="65" spans="2:85" x14ac:dyDescent="0.2">
      <c r="B65" s="525"/>
      <c r="C65" s="531"/>
      <c r="E65" s="525"/>
      <c r="F65" s="530"/>
      <c r="G65" s="525"/>
      <c r="H65" s="525"/>
      <c r="I65" s="525"/>
      <c r="J65" s="525"/>
      <c r="K65" s="525"/>
      <c r="L65" s="525"/>
      <c r="M65" s="525"/>
      <c r="N65" s="525"/>
      <c r="O65" s="525"/>
      <c r="P65" s="525"/>
      <c r="Q65" s="525"/>
      <c r="R65" s="525"/>
      <c r="T65" s="525"/>
      <c r="U65" s="525"/>
      <c r="V65" s="525"/>
      <c r="Z65" s="525"/>
      <c r="AA65" s="525"/>
      <c r="AB65" s="525"/>
      <c r="AC65" s="529"/>
      <c r="AD65" s="528"/>
      <c r="AE65" s="528"/>
      <c r="AF65" s="525"/>
      <c r="AG65" s="525"/>
      <c r="AH65" s="525"/>
      <c r="AI65" s="525"/>
      <c r="AJ65" s="525"/>
      <c r="AK65" s="525"/>
      <c r="AL65" s="525"/>
      <c r="AM65" s="525"/>
      <c r="AN65" s="525"/>
      <c r="AO65" s="525"/>
      <c r="AP65" s="525"/>
      <c r="AQ65" s="525"/>
      <c r="AR65" s="525"/>
      <c r="AS65" s="525"/>
      <c r="AT65" s="525"/>
      <c r="AU65" s="525"/>
      <c r="AV65" s="525"/>
      <c r="AW65" s="525"/>
      <c r="AX65" s="525"/>
      <c r="AY65" s="525"/>
      <c r="AZ65" s="525"/>
      <c r="BA65" s="525"/>
      <c r="BB65" s="525"/>
      <c r="BC65" s="525"/>
      <c r="BD65" s="533"/>
      <c r="BE65" s="533"/>
      <c r="BF65" s="533"/>
      <c r="BG65" s="533"/>
      <c r="BH65" s="533"/>
      <c r="BI65" s="533"/>
      <c r="BJ65" s="525"/>
      <c r="BK65" s="525"/>
      <c r="BL65" s="525"/>
      <c r="BM65" s="525"/>
      <c r="BN65" s="525"/>
      <c r="BO65" s="525"/>
      <c r="BP65" s="525"/>
      <c r="BQ65" s="525"/>
      <c r="BR65" s="525"/>
      <c r="BS65" s="525"/>
      <c r="BT65" s="525"/>
      <c r="BU65" s="525"/>
      <c r="BV65" s="525"/>
      <c r="BW65" s="525"/>
      <c r="BX65" s="525"/>
      <c r="BY65" s="525"/>
      <c r="BZ65" s="525"/>
      <c r="CA65" s="525"/>
      <c r="CB65" s="525"/>
      <c r="CC65" s="525"/>
      <c r="CD65" s="525"/>
      <c r="CE65" s="525"/>
      <c r="CF65" s="525"/>
      <c r="CG65" s="525"/>
    </row>
    <row r="66" spans="2:85" x14ac:dyDescent="0.2">
      <c r="B66" s="525"/>
      <c r="C66" s="531"/>
      <c r="E66" s="525"/>
      <c r="F66" s="530"/>
      <c r="G66" s="525"/>
      <c r="H66" s="525"/>
      <c r="I66" s="525"/>
      <c r="J66" s="525"/>
      <c r="K66" s="525"/>
      <c r="L66" s="525"/>
      <c r="M66" s="525"/>
      <c r="N66" s="525"/>
      <c r="O66" s="525"/>
      <c r="P66" s="525"/>
      <c r="Q66" s="525"/>
      <c r="R66" s="525"/>
      <c r="T66" s="525"/>
      <c r="U66" s="525"/>
      <c r="V66" s="525"/>
      <c r="Z66" s="525"/>
      <c r="AA66" s="525"/>
      <c r="AB66" s="525"/>
      <c r="AC66" s="529"/>
      <c r="AD66" s="528"/>
      <c r="AE66" s="528"/>
      <c r="AF66" s="525"/>
      <c r="AG66" s="525"/>
      <c r="AH66" s="525"/>
      <c r="AI66" s="525"/>
      <c r="AJ66" s="525"/>
      <c r="AK66" s="525"/>
      <c r="AL66" s="525"/>
      <c r="AM66" s="525"/>
      <c r="AN66" s="525"/>
      <c r="AO66" s="525"/>
      <c r="AP66" s="525"/>
      <c r="AQ66" s="525"/>
      <c r="AR66" s="525"/>
      <c r="AS66" s="525"/>
      <c r="AT66" s="525"/>
      <c r="AU66" s="525"/>
      <c r="AV66" s="525"/>
      <c r="AW66" s="525"/>
      <c r="AX66" s="525"/>
      <c r="AY66" s="525"/>
      <c r="AZ66" s="525"/>
      <c r="BA66" s="525"/>
      <c r="BB66" s="525"/>
      <c r="BC66" s="525"/>
      <c r="BD66" s="533"/>
      <c r="BE66" s="533"/>
      <c r="BF66" s="533"/>
      <c r="BG66" s="533"/>
      <c r="BH66" s="533"/>
      <c r="BI66" s="533"/>
      <c r="BJ66" s="525"/>
      <c r="BK66" s="525"/>
      <c r="BL66" s="525"/>
      <c r="BM66" s="525"/>
      <c r="BN66" s="525"/>
      <c r="BO66" s="525"/>
      <c r="BP66" s="525"/>
      <c r="BQ66" s="525"/>
      <c r="BR66" s="525"/>
      <c r="BS66" s="525"/>
      <c r="BT66" s="525"/>
      <c r="BU66" s="525"/>
      <c r="BV66" s="525"/>
      <c r="BW66" s="525"/>
      <c r="BX66" s="525"/>
      <c r="BY66" s="525"/>
      <c r="BZ66" s="525"/>
      <c r="CA66" s="525"/>
      <c r="CB66" s="525"/>
      <c r="CC66" s="525"/>
      <c r="CD66" s="525"/>
      <c r="CE66" s="525"/>
      <c r="CF66" s="525"/>
      <c r="CG66" s="525"/>
    </row>
    <row r="67" spans="2:85" x14ac:dyDescent="0.2">
      <c r="B67" s="525"/>
      <c r="C67" s="531"/>
      <c r="E67" s="525"/>
      <c r="F67" s="530"/>
      <c r="G67" s="525"/>
      <c r="H67" s="525"/>
      <c r="I67" s="525"/>
      <c r="J67" s="525"/>
      <c r="K67" s="525"/>
      <c r="L67" s="525"/>
      <c r="M67" s="525"/>
      <c r="N67" s="525"/>
      <c r="O67" s="525"/>
      <c r="P67" s="525"/>
      <c r="Q67" s="525"/>
      <c r="R67" s="525"/>
      <c r="T67" s="525"/>
      <c r="U67" s="525"/>
      <c r="V67" s="525"/>
      <c r="Z67" s="525"/>
      <c r="AA67" s="525"/>
      <c r="AB67" s="525"/>
      <c r="AC67" s="529"/>
      <c r="AD67" s="528"/>
      <c r="AE67" s="528"/>
      <c r="AF67" s="525"/>
      <c r="AG67" s="525"/>
      <c r="AH67" s="525"/>
      <c r="AI67" s="525"/>
      <c r="AJ67" s="525"/>
      <c r="AK67" s="525"/>
      <c r="AL67" s="525"/>
      <c r="AM67" s="525"/>
      <c r="AN67" s="525"/>
      <c r="AO67" s="525"/>
      <c r="AP67" s="525"/>
      <c r="AQ67" s="525"/>
      <c r="AR67" s="525"/>
      <c r="AS67" s="525"/>
      <c r="AT67" s="525"/>
      <c r="AU67" s="525"/>
      <c r="AV67" s="525"/>
      <c r="AW67" s="525"/>
      <c r="AX67" s="525"/>
      <c r="AY67" s="525"/>
      <c r="AZ67" s="525"/>
      <c r="BA67" s="525"/>
      <c r="BB67" s="525"/>
      <c r="BC67" s="525"/>
      <c r="BD67" s="533"/>
      <c r="BE67" s="533"/>
      <c r="BF67" s="533"/>
      <c r="BG67" s="533"/>
      <c r="BH67" s="533"/>
      <c r="BI67" s="533"/>
      <c r="BJ67" s="525"/>
      <c r="BK67" s="525"/>
      <c r="BL67" s="525"/>
      <c r="BM67" s="525"/>
      <c r="BN67" s="525"/>
      <c r="BO67" s="525"/>
      <c r="BP67" s="525"/>
      <c r="BQ67" s="525"/>
      <c r="BR67" s="525"/>
      <c r="BS67" s="525"/>
      <c r="BT67" s="525"/>
      <c r="BU67" s="525"/>
      <c r="BV67" s="525"/>
      <c r="BW67" s="525"/>
      <c r="BX67" s="525"/>
      <c r="BY67" s="525"/>
      <c r="BZ67" s="525"/>
      <c r="CA67" s="525"/>
      <c r="CB67" s="525"/>
      <c r="CC67" s="525"/>
      <c r="CD67" s="525"/>
      <c r="CE67" s="525"/>
      <c r="CF67" s="525"/>
      <c r="CG67" s="525"/>
    </row>
    <row r="68" spans="2:85" x14ac:dyDescent="0.2">
      <c r="B68" s="525"/>
      <c r="C68" s="531"/>
      <c r="E68" s="525"/>
      <c r="F68" s="530"/>
      <c r="G68" s="525"/>
      <c r="H68" s="525"/>
      <c r="I68" s="525"/>
      <c r="J68" s="525"/>
      <c r="K68" s="525"/>
      <c r="L68" s="525"/>
      <c r="M68" s="525"/>
      <c r="N68" s="525"/>
      <c r="O68" s="525"/>
      <c r="P68" s="525"/>
      <c r="Q68" s="525"/>
      <c r="R68" s="525"/>
      <c r="T68" s="525"/>
      <c r="U68" s="525"/>
      <c r="V68" s="525"/>
      <c r="Z68" s="525"/>
      <c r="AA68" s="525"/>
      <c r="AB68" s="525"/>
      <c r="AC68" s="529"/>
      <c r="AD68" s="528"/>
      <c r="AE68" s="528"/>
      <c r="AF68" s="525"/>
      <c r="AG68" s="525"/>
      <c r="AH68" s="525"/>
      <c r="AI68" s="525"/>
      <c r="AJ68" s="525"/>
      <c r="AK68" s="525"/>
      <c r="AL68" s="525"/>
      <c r="AM68" s="525"/>
      <c r="AN68" s="525"/>
      <c r="AO68" s="525"/>
      <c r="AP68" s="525"/>
      <c r="AQ68" s="525"/>
      <c r="AR68" s="525"/>
      <c r="AS68" s="525"/>
      <c r="AT68" s="525"/>
      <c r="AU68" s="525"/>
      <c r="AV68" s="525"/>
      <c r="AW68" s="525"/>
      <c r="AX68" s="525"/>
      <c r="AY68" s="525"/>
      <c r="AZ68" s="525"/>
      <c r="BA68" s="525"/>
      <c r="BB68" s="525"/>
      <c r="BC68" s="525"/>
      <c r="BD68" s="533"/>
      <c r="BE68" s="533"/>
      <c r="BF68" s="533"/>
      <c r="BG68" s="533"/>
      <c r="BH68" s="533"/>
      <c r="BI68" s="533"/>
      <c r="BJ68" s="525"/>
      <c r="BK68" s="525"/>
      <c r="BL68" s="525"/>
      <c r="BM68" s="525"/>
      <c r="BN68" s="525"/>
      <c r="BO68" s="525"/>
      <c r="BP68" s="525"/>
      <c r="BQ68" s="525"/>
      <c r="BR68" s="525"/>
      <c r="BS68" s="525"/>
      <c r="BT68" s="525"/>
      <c r="BU68" s="525"/>
      <c r="BV68" s="525"/>
      <c r="BW68" s="525"/>
      <c r="BX68" s="525"/>
      <c r="BY68" s="525"/>
      <c r="BZ68" s="525"/>
      <c r="CA68" s="525"/>
      <c r="CB68" s="525"/>
      <c r="CC68" s="525"/>
      <c r="CD68" s="525"/>
      <c r="CE68" s="525"/>
      <c r="CF68" s="525"/>
      <c r="CG68" s="525"/>
    </row>
    <row r="69" spans="2:85" x14ac:dyDescent="0.2">
      <c r="B69" s="525"/>
      <c r="C69" s="531"/>
      <c r="E69" s="525"/>
      <c r="F69" s="530"/>
      <c r="G69" s="525"/>
      <c r="H69" s="525"/>
      <c r="I69" s="525"/>
      <c r="J69" s="525"/>
      <c r="K69" s="525"/>
      <c r="L69" s="525"/>
      <c r="M69" s="525"/>
      <c r="N69" s="525"/>
      <c r="O69" s="525"/>
      <c r="P69" s="525"/>
      <c r="Q69" s="525"/>
      <c r="R69" s="525"/>
      <c r="T69" s="525"/>
      <c r="U69" s="525"/>
      <c r="V69" s="525"/>
      <c r="Z69" s="525"/>
      <c r="AA69" s="525"/>
      <c r="AB69" s="525"/>
      <c r="AC69" s="529"/>
      <c r="AD69" s="528"/>
      <c r="AE69" s="528"/>
      <c r="AF69" s="525"/>
      <c r="AG69" s="525"/>
      <c r="AH69" s="525"/>
      <c r="AI69" s="525"/>
      <c r="AJ69" s="525"/>
      <c r="AK69" s="525"/>
      <c r="AL69" s="525"/>
      <c r="AM69" s="525"/>
      <c r="AN69" s="525"/>
      <c r="AO69" s="525"/>
      <c r="AP69" s="525"/>
      <c r="AQ69" s="525"/>
      <c r="AR69" s="525"/>
      <c r="AS69" s="525"/>
      <c r="AT69" s="525"/>
      <c r="AU69" s="525"/>
      <c r="AV69" s="525"/>
      <c r="AW69" s="525"/>
      <c r="AX69" s="525"/>
      <c r="AY69" s="525"/>
      <c r="AZ69" s="525"/>
      <c r="BA69" s="525"/>
      <c r="BB69" s="525"/>
      <c r="BC69" s="525"/>
      <c r="BD69" s="533"/>
      <c r="BE69" s="533"/>
      <c r="BF69" s="533"/>
      <c r="BG69" s="533"/>
      <c r="BH69" s="533"/>
      <c r="BI69" s="533"/>
      <c r="BJ69" s="525"/>
      <c r="BK69" s="525"/>
      <c r="BL69" s="525"/>
      <c r="BM69" s="525"/>
      <c r="BN69" s="525"/>
      <c r="BO69" s="525"/>
      <c r="BP69" s="525"/>
      <c r="BQ69" s="525"/>
      <c r="BR69" s="525"/>
      <c r="BS69" s="525"/>
      <c r="BT69" s="525"/>
      <c r="BU69" s="525"/>
      <c r="BV69" s="525"/>
      <c r="BW69" s="525"/>
      <c r="BX69" s="525"/>
      <c r="BY69" s="525"/>
      <c r="BZ69" s="525"/>
      <c r="CA69" s="525"/>
      <c r="CB69" s="525"/>
      <c r="CC69" s="525"/>
      <c r="CD69" s="525"/>
      <c r="CE69" s="525"/>
      <c r="CF69" s="525"/>
      <c r="CG69" s="525"/>
    </row>
    <row r="70" spans="2:85" x14ac:dyDescent="0.2">
      <c r="B70" s="525"/>
      <c r="C70" s="531"/>
      <c r="E70" s="525"/>
      <c r="F70" s="530"/>
      <c r="G70" s="525"/>
      <c r="H70" s="525"/>
      <c r="I70" s="525"/>
      <c r="J70" s="525"/>
      <c r="K70" s="525"/>
      <c r="L70" s="525"/>
      <c r="M70" s="525"/>
      <c r="N70" s="525"/>
      <c r="O70" s="525"/>
      <c r="P70" s="525"/>
      <c r="Q70" s="525"/>
      <c r="R70" s="525"/>
      <c r="T70" s="525"/>
      <c r="U70" s="525"/>
      <c r="V70" s="525"/>
      <c r="Z70" s="525"/>
      <c r="AA70" s="525"/>
      <c r="AB70" s="525"/>
      <c r="AC70" s="529"/>
      <c r="AD70" s="528"/>
      <c r="AE70" s="528"/>
      <c r="AF70" s="525"/>
      <c r="AG70" s="525"/>
      <c r="AH70" s="525"/>
      <c r="AI70" s="525"/>
      <c r="AJ70" s="525"/>
      <c r="AK70" s="525"/>
      <c r="AL70" s="525"/>
      <c r="AM70" s="525"/>
      <c r="AN70" s="525"/>
      <c r="AO70" s="525"/>
      <c r="AP70" s="525"/>
      <c r="AQ70" s="525"/>
      <c r="AR70" s="525"/>
      <c r="AS70" s="525"/>
      <c r="AT70" s="525"/>
      <c r="AU70" s="525"/>
      <c r="AV70" s="525"/>
      <c r="AW70" s="525"/>
      <c r="AX70" s="525"/>
      <c r="AY70" s="525"/>
      <c r="AZ70" s="525"/>
      <c r="BA70" s="525"/>
      <c r="BB70" s="525"/>
      <c r="BC70" s="525"/>
      <c r="BD70" s="533"/>
      <c r="BE70" s="533"/>
      <c r="BF70" s="533"/>
      <c r="BG70" s="533"/>
      <c r="BH70" s="533"/>
      <c r="BI70" s="533"/>
      <c r="BJ70" s="525"/>
      <c r="BK70" s="525"/>
      <c r="BL70" s="525"/>
      <c r="BM70" s="525"/>
      <c r="BN70" s="525"/>
      <c r="BO70" s="525"/>
      <c r="BP70" s="525"/>
      <c r="BQ70" s="525"/>
      <c r="BR70" s="525"/>
      <c r="BS70" s="525"/>
      <c r="BT70" s="525"/>
      <c r="BU70" s="525"/>
      <c r="BV70" s="525"/>
      <c r="BW70" s="525"/>
      <c r="BX70" s="525"/>
      <c r="BY70" s="525"/>
      <c r="BZ70" s="525"/>
      <c r="CA70" s="525"/>
      <c r="CB70" s="525"/>
      <c r="CC70" s="525"/>
      <c r="CD70" s="525"/>
      <c r="CE70" s="525"/>
      <c r="CF70" s="525"/>
      <c r="CG70" s="525"/>
    </row>
    <row r="71" spans="2:85" x14ac:dyDescent="0.2">
      <c r="B71" s="525"/>
      <c r="C71" s="531"/>
      <c r="E71" s="525"/>
      <c r="F71" s="530"/>
      <c r="G71" s="525"/>
      <c r="H71" s="525"/>
      <c r="I71" s="525"/>
      <c r="J71" s="525"/>
      <c r="K71" s="525"/>
      <c r="L71" s="525"/>
      <c r="M71" s="525"/>
      <c r="N71" s="525"/>
      <c r="O71" s="525"/>
      <c r="P71" s="525"/>
      <c r="Q71" s="525"/>
      <c r="R71" s="525"/>
      <c r="T71" s="525"/>
      <c r="U71" s="525"/>
      <c r="V71" s="525"/>
      <c r="Z71" s="525"/>
      <c r="AA71" s="525"/>
      <c r="AB71" s="525"/>
      <c r="AC71" s="529"/>
      <c r="AD71" s="528"/>
      <c r="AE71" s="528"/>
      <c r="AF71" s="525"/>
      <c r="AG71" s="525"/>
      <c r="AH71" s="525"/>
      <c r="AI71" s="525"/>
      <c r="AJ71" s="525"/>
      <c r="AK71" s="525"/>
      <c r="AL71" s="525"/>
      <c r="AM71" s="525"/>
      <c r="AN71" s="525"/>
      <c r="AO71" s="525"/>
      <c r="AP71" s="525"/>
      <c r="AQ71" s="525"/>
      <c r="AR71" s="525"/>
      <c r="AS71" s="525"/>
      <c r="AT71" s="525"/>
      <c r="AU71" s="525"/>
      <c r="AV71" s="525"/>
      <c r="AW71" s="525"/>
      <c r="AX71" s="525"/>
      <c r="AY71" s="525"/>
      <c r="AZ71" s="525"/>
      <c r="BA71" s="525"/>
      <c r="BB71" s="525"/>
      <c r="BC71" s="525"/>
      <c r="BD71" s="533"/>
      <c r="BE71" s="533"/>
      <c r="BF71" s="533"/>
      <c r="BG71" s="533"/>
      <c r="BH71" s="533"/>
      <c r="BI71" s="533"/>
      <c r="BJ71" s="525"/>
      <c r="BK71" s="525"/>
      <c r="BL71" s="525"/>
      <c r="BM71" s="525"/>
      <c r="BN71" s="525"/>
      <c r="BO71" s="525"/>
      <c r="BP71" s="525"/>
      <c r="BQ71" s="525"/>
      <c r="BR71" s="525"/>
      <c r="BS71" s="525"/>
      <c r="BT71" s="525"/>
      <c r="BU71" s="525"/>
      <c r="BV71" s="525"/>
      <c r="BW71" s="525"/>
      <c r="BX71" s="525"/>
      <c r="BY71" s="525"/>
      <c r="BZ71" s="525"/>
      <c r="CA71" s="525"/>
      <c r="CB71" s="525"/>
      <c r="CC71" s="525"/>
      <c r="CD71" s="525"/>
      <c r="CE71" s="525"/>
      <c r="CF71" s="525"/>
      <c r="CG71" s="525"/>
    </row>
    <row r="72" spans="2:85" x14ac:dyDescent="0.2">
      <c r="B72" s="525"/>
      <c r="C72" s="531"/>
      <c r="E72" s="525"/>
      <c r="F72" s="530"/>
      <c r="G72" s="525"/>
      <c r="H72" s="525"/>
      <c r="I72" s="525"/>
      <c r="J72" s="525"/>
      <c r="K72" s="525"/>
      <c r="L72" s="525"/>
      <c r="M72" s="525"/>
      <c r="N72" s="525"/>
      <c r="O72" s="525"/>
      <c r="P72" s="525"/>
      <c r="Q72" s="525"/>
      <c r="R72" s="525"/>
      <c r="T72" s="525"/>
      <c r="U72" s="525"/>
      <c r="V72" s="525"/>
      <c r="Z72" s="525"/>
      <c r="AA72" s="525"/>
      <c r="AB72" s="525"/>
      <c r="AC72" s="529"/>
      <c r="AD72" s="528"/>
      <c r="AE72" s="528"/>
      <c r="AF72" s="525"/>
      <c r="AG72" s="525"/>
      <c r="AH72" s="525"/>
      <c r="AI72" s="525"/>
      <c r="AJ72" s="525"/>
      <c r="AK72" s="525"/>
      <c r="AL72" s="525"/>
      <c r="AM72" s="525"/>
      <c r="AN72" s="525"/>
      <c r="AO72" s="525"/>
      <c r="AP72" s="525"/>
      <c r="AQ72" s="525"/>
      <c r="AR72" s="525"/>
      <c r="AS72" s="525"/>
      <c r="AT72" s="525"/>
      <c r="AU72" s="525"/>
      <c r="AV72" s="525"/>
      <c r="AW72" s="525"/>
      <c r="AX72" s="525"/>
      <c r="AY72" s="525"/>
      <c r="AZ72" s="525"/>
      <c r="BA72" s="525"/>
      <c r="BB72" s="525"/>
      <c r="BC72" s="525"/>
      <c r="BD72" s="533"/>
      <c r="BE72" s="533"/>
      <c r="BF72" s="533"/>
      <c r="BG72" s="533"/>
      <c r="BH72" s="533"/>
      <c r="BI72" s="533"/>
      <c r="BJ72" s="525"/>
      <c r="BK72" s="525"/>
      <c r="BL72" s="525"/>
      <c r="BM72" s="525"/>
      <c r="BN72" s="525"/>
      <c r="BO72" s="525"/>
      <c r="BP72" s="525"/>
      <c r="BQ72" s="525"/>
      <c r="BR72" s="525"/>
      <c r="BS72" s="525"/>
      <c r="BT72" s="525"/>
      <c r="BU72" s="525"/>
      <c r="BV72" s="525"/>
      <c r="BW72" s="525"/>
      <c r="BX72" s="525"/>
      <c r="BY72" s="525"/>
      <c r="BZ72" s="525"/>
      <c r="CA72" s="525"/>
      <c r="CB72" s="525"/>
      <c r="CC72" s="525"/>
      <c r="CD72" s="525"/>
      <c r="CE72" s="525"/>
      <c r="CF72" s="525"/>
      <c r="CG72" s="525"/>
    </row>
    <row r="73" spans="2:85" x14ac:dyDescent="0.2">
      <c r="B73" s="525"/>
      <c r="C73" s="531"/>
      <c r="E73" s="525"/>
      <c r="F73" s="530"/>
      <c r="G73" s="525"/>
      <c r="H73" s="525"/>
      <c r="I73" s="525"/>
      <c r="J73" s="525"/>
      <c r="K73" s="525"/>
      <c r="L73" s="525"/>
      <c r="M73" s="525"/>
      <c r="N73" s="525"/>
      <c r="O73" s="525"/>
      <c r="P73" s="525"/>
      <c r="Q73" s="525"/>
      <c r="R73" s="525"/>
      <c r="T73" s="525"/>
      <c r="U73" s="525"/>
      <c r="V73" s="525"/>
      <c r="Z73" s="525"/>
      <c r="AA73" s="525"/>
      <c r="AB73" s="525"/>
      <c r="AC73" s="529"/>
      <c r="AD73" s="528"/>
      <c r="AE73" s="528"/>
      <c r="AF73" s="525"/>
      <c r="AG73" s="525"/>
      <c r="AH73" s="525"/>
      <c r="AI73" s="525"/>
      <c r="AJ73" s="525"/>
      <c r="AK73" s="525"/>
      <c r="AL73" s="525"/>
      <c r="AM73" s="525"/>
      <c r="AN73" s="525"/>
      <c r="AO73" s="525"/>
      <c r="AP73" s="525"/>
      <c r="AQ73" s="525"/>
      <c r="AR73" s="525"/>
      <c r="AS73" s="525"/>
      <c r="AT73" s="525"/>
      <c r="AU73" s="525"/>
      <c r="AV73" s="525"/>
      <c r="AW73" s="525"/>
      <c r="AX73" s="525"/>
      <c r="AY73" s="525"/>
      <c r="AZ73" s="525"/>
      <c r="BA73" s="525"/>
      <c r="BB73" s="525"/>
      <c r="BC73" s="525"/>
      <c r="BD73" s="533"/>
      <c r="BE73" s="533"/>
      <c r="BF73" s="533"/>
      <c r="BG73" s="533"/>
      <c r="BH73" s="533"/>
      <c r="BI73" s="533"/>
      <c r="BJ73" s="525"/>
      <c r="BK73" s="525"/>
      <c r="BL73" s="525"/>
      <c r="BM73" s="525"/>
      <c r="BN73" s="525"/>
      <c r="BO73" s="525"/>
      <c r="BP73" s="525"/>
      <c r="BQ73" s="525"/>
      <c r="BR73" s="525"/>
      <c r="BS73" s="525"/>
      <c r="BT73" s="525"/>
      <c r="BU73" s="525"/>
      <c r="BV73" s="525"/>
      <c r="BW73" s="525"/>
      <c r="BX73" s="525"/>
      <c r="BY73" s="525"/>
      <c r="BZ73" s="525"/>
      <c r="CA73" s="525"/>
      <c r="CB73" s="525"/>
      <c r="CC73" s="525"/>
      <c r="CD73" s="525"/>
      <c r="CE73" s="525"/>
      <c r="CF73" s="525"/>
      <c r="CG73" s="525"/>
    </row>
    <row r="74" spans="2:85" x14ac:dyDescent="0.2">
      <c r="B74" s="525"/>
      <c r="C74" s="531"/>
      <c r="E74" s="525"/>
      <c r="F74" s="530"/>
      <c r="G74" s="525"/>
      <c r="H74" s="525"/>
      <c r="I74" s="525"/>
      <c r="J74" s="525"/>
      <c r="K74" s="525"/>
      <c r="L74" s="525"/>
      <c r="M74" s="525"/>
      <c r="N74" s="525"/>
      <c r="O74" s="525"/>
      <c r="P74" s="525"/>
      <c r="Q74" s="525"/>
      <c r="R74" s="525"/>
      <c r="T74" s="525"/>
      <c r="U74" s="525"/>
      <c r="V74" s="525"/>
      <c r="Z74" s="525"/>
      <c r="AA74" s="525"/>
      <c r="AB74" s="525"/>
      <c r="AC74" s="529"/>
      <c r="AD74" s="528"/>
      <c r="AE74" s="528"/>
      <c r="AF74" s="525"/>
      <c r="AG74" s="525"/>
      <c r="AH74" s="525"/>
      <c r="AI74" s="525"/>
      <c r="AJ74" s="525"/>
      <c r="AK74" s="525"/>
      <c r="AL74" s="525"/>
      <c r="AM74" s="525"/>
      <c r="AN74" s="525"/>
      <c r="AO74" s="525"/>
      <c r="AP74" s="525"/>
      <c r="AQ74" s="525"/>
      <c r="AR74" s="525"/>
      <c r="AS74" s="525"/>
      <c r="AT74" s="525"/>
      <c r="AU74" s="525"/>
      <c r="AV74" s="525"/>
      <c r="AW74" s="525"/>
      <c r="AX74" s="525"/>
      <c r="AY74" s="525"/>
      <c r="AZ74" s="525"/>
      <c r="BA74" s="525"/>
      <c r="BB74" s="525"/>
      <c r="BC74" s="525"/>
      <c r="BD74" s="533"/>
      <c r="BE74" s="533"/>
      <c r="BF74" s="533"/>
      <c r="BG74" s="533"/>
      <c r="BH74" s="533"/>
      <c r="BI74" s="533"/>
      <c r="BJ74" s="525"/>
      <c r="BK74" s="525"/>
      <c r="BL74" s="525"/>
      <c r="BM74" s="525"/>
      <c r="BN74" s="525"/>
      <c r="BO74" s="525"/>
      <c r="BP74" s="525"/>
      <c r="BQ74" s="525"/>
      <c r="BR74" s="525"/>
      <c r="BS74" s="525"/>
      <c r="BT74" s="525"/>
      <c r="BU74" s="525"/>
      <c r="BV74" s="525"/>
      <c r="BW74" s="525"/>
      <c r="BX74" s="525"/>
      <c r="BY74" s="525"/>
      <c r="BZ74" s="525"/>
      <c r="CA74" s="525"/>
      <c r="CB74" s="525"/>
      <c r="CC74" s="525"/>
      <c r="CD74" s="525"/>
      <c r="CE74" s="525"/>
      <c r="CF74" s="525"/>
      <c r="CG74" s="525"/>
    </row>
    <row r="75" spans="2:85" x14ac:dyDescent="0.2">
      <c r="B75" s="525"/>
      <c r="C75" s="531"/>
      <c r="E75" s="525"/>
      <c r="F75" s="530"/>
      <c r="G75" s="525"/>
      <c r="H75" s="525"/>
      <c r="I75" s="525"/>
      <c r="J75" s="525"/>
      <c r="K75" s="525"/>
      <c r="L75" s="525"/>
      <c r="M75" s="525"/>
      <c r="N75" s="525"/>
      <c r="O75" s="525"/>
      <c r="P75" s="525"/>
      <c r="Q75" s="525"/>
      <c r="R75" s="525"/>
      <c r="T75" s="525"/>
      <c r="U75" s="525"/>
      <c r="V75" s="525"/>
      <c r="Z75" s="525"/>
      <c r="AA75" s="525"/>
      <c r="AB75" s="525"/>
      <c r="AC75" s="529"/>
      <c r="AD75" s="528"/>
      <c r="AE75" s="528"/>
      <c r="AF75" s="525"/>
      <c r="AG75" s="525"/>
      <c r="AH75" s="525"/>
      <c r="AI75" s="525"/>
      <c r="AJ75" s="525"/>
      <c r="AK75" s="525"/>
      <c r="AL75" s="525"/>
      <c r="AM75" s="525"/>
      <c r="AN75" s="525"/>
      <c r="AO75" s="525"/>
      <c r="AP75" s="525"/>
      <c r="AQ75" s="525"/>
      <c r="AR75" s="525"/>
      <c r="AS75" s="525"/>
      <c r="AT75" s="525"/>
      <c r="AU75" s="525"/>
      <c r="AV75" s="525"/>
      <c r="AW75" s="525"/>
      <c r="AX75" s="525"/>
      <c r="AY75" s="525"/>
      <c r="AZ75" s="525"/>
      <c r="BA75" s="525"/>
      <c r="BB75" s="525"/>
      <c r="BC75" s="525"/>
      <c r="BD75" s="533"/>
      <c r="BE75" s="533"/>
      <c r="BF75" s="533"/>
      <c r="BG75" s="533"/>
      <c r="BH75" s="533"/>
      <c r="BI75" s="533"/>
      <c r="BJ75" s="525"/>
      <c r="BK75" s="525"/>
      <c r="BL75" s="525"/>
      <c r="BM75" s="525"/>
      <c r="BN75" s="525"/>
      <c r="BO75" s="525"/>
      <c r="BP75" s="525"/>
      <c r="BQ75" s="525"/>
      <c r="BR75" s="525"/>
      <c r="BS75" s="525"/>
      <c r="BT75" s="525"/>
      <c r="BU75" s="525"/>
      <c r="BV75" s="525"/>
      <c r="BW75" s="525"/>
      <c r="BX75" s="525"/>
      <c r="BY75" s="525"/>
      <c r="BZ75" s="525"/>
      <c r="CA75" s="525"/>
      <c r="CB75" s="525"/>
      <c r="CC75" s="525"/>
      <c r="CD75" s="525"/>
      <c r="CE75" s="525"/>
      <c r="CF75" s="525"/>
      <c r="CG75" s="525"/>
    </row>
    <row r="76" spans="2:85" x14ac:dyDescent="0.2">
      <c r="B76" s="525"/>
      <c r="C76" s="531"/>
      <c r="E76" s="525"/>
      <c r="F76" s="530"/>
      <c r="G76" s="525"/>
      <c r="H76" s="525"/>
      <c r="I76" s="525"/>
      <c r="J76" s="525"/>
      <c r="K76" s="525"/>
      <c r="L76" s="525"/>
      <c r="M76" s="525"/>
      <c r="N76" s="525"/>
      <c r="O76" s="525"/>
      <c r="P76" s="525"/>
      <c r="Q76" s="525"/>
      <c r="R76" s="525"/>
      <c r="T76" s="525"/>
      <c r="U76" s="525"/>
      <c r="V76" s="525"/>
      <c r="Z76" s="525"/>
      <c r="AA76" s="525"/>
      <c r="AB76" s="525"/>
      <c r="AC76" s="529"/>
      <c r="AD76" s="528"/>
      <c r="AE76" s="528"/>
      <c r="AF76" s="525"/>
      <c r="AG76" s="525"/>
      <c r="AH76" s="525"/>
      <c r="AI76" s="525"/>
      <c r="AJ76" s="525"/>
      <c r="AK76" s="525"/>
      <c r="AL76" s="525"/>
      <c r="AM76" s="525"/>
      <c r="AN76" s="525"/>
      <c r="AO76" s="525"/>
      <c r="AP76" s="525"/>
      <c r="AQ76" s="525"/>
      <c r="AR76" s="525"/>
      <c r="AS76" s="525"/>
      <c r="AT76" s="525"/>
      <c r="AU76" s="525"/>
      <c r="AV76" s="525"/>
      <c r="AW76" s="525"/>
      <c r="AX76" s="525"/>
      <c r="AY76" s="525"/>
      <c r="AZ76" s="525"/>
      <c r="BA76" s="525"/>
      <c r="BB76" s="525"/>
      <c r="BC76" s="525"/>
      <c r="BD76" s="533"/>
      <c r="BE76" s="533"/>
      <c r="BF76" s="533"/>
      <c r="BG76" s="533"/>
      <c r="BH76" s="533"/>
      <c r="BI76" s="533"/>
      <c r="BJ76" s="525"/>
      <c r="BK76" s="525"/>
      <c r="BL76" s="525"/>
      <c r="BM76" s="525"/>
      <c r="BN76" s="525"/>
      <c r="BO76" s="525"/>
      <c r="BP76" s="525"/>
      <c r="BQ76" s="525"/>
      <c r="BR76" s="525"/>
      <c r="BS76" s="525"/>
      <c r="BT76" s="525"/>
      <c r="BU76" s="525"/>
      <c r="BV76" s="525"/>
      <c r="BW76" s="525"/>
      <c r="BX76" s="525"/>
      <c r="BY76" s="525"/>
      <c r="BZ76" s="525"/>
      <c r="CA76" s="525"/>
      <c r="CB76" s="525"/>
      <c r="CC76" s="525"/>
      <c r="CD76" s="525"/>
      <c r="CE76" s="525"/>
      <c r="CF76" s="525"/>
      <c r="CG76" s="525"/>
    </row>
    <row r="77" spans="2:85" x14ac:dyDescent="0.2">
      <c r="B77" s="525"/>
      <c r="C77" s="531"/>
      <c r="E77" s="525"/>
      <c r="F77" s="530"/>
      <c r="G77" s="525"/>
      <c r="H77" s="525"/>
      <c r="I77" s="525"/>
      <c r="J77" s="525"/>
      <c r="K77" s="525"/>
      <c r="L77" s="525"/>
      <c r="M77" s="525"/>
      <c r="N77" s="525"/>
      <c r="O77" s="525"/>
      <c r="P77" s="525"/>
      <c r="Q77" s="525"/>
      <c r="R77" s="525"/>
      <c r="T77" s="525"/>
      <c r="U77" s="525"/>
      <c r="V77" s="525"/>
      <c r="Z77" s="525"/>
      <c r="AA77" s="525"/>
      <c r="AB77" s="525"/>
      <c r="AC77" s="529"/>
      <c r="AD77" s="528"/>
      <c r="AE77" s="528"/>
      <c r="AF77" s="525"/>
      <c r="AG77" s="525"/>
      <c r="AH77" s="525"/>
      <c r="AI77" s="525"/>
      <c r="AJ77" s="525"/>
      <c r="AK77" s="525"/>
      <c r="AL77" s="525"/>
      <c r="AM77" s="525"/>
      <c r="AN77" s="525"/>
      <c r="AO77" s="525"/>
      <c r="AP77" s="525"/>
      <c r="AQ77" s="525"/>
      <c r="AR77" s="525"/>
      <c r="AS77" s="525"/>
      <c r="AT77" s="525"/>
      <c r="AU77" s="525"/>
      <c r="AV77" s="525"/>
      <c r="AW77" s="525"/>
      <c r="AX77" s="525"/>
      <c r="AY77" s="525"/>
      <c r="AZ77" s="525"/>
      <c r="BA77" s="525"/>
      <c r="BB77" s="525"/>
      <c r="BC77" s="525"/>
      <c r="BD77" s="533"/>
      <c r="BE77" s="533"/>
      <c r="BF77" s="533"/>
      <c r="BG77" s="533"/>
      <c r="BH77" s="533"/>
      <c r="BI77" s="533"/>
      <c r="BJ77" s="525"/>
      <c r="BK77" s="525"/>
      <c r="BL77" s="525"/>
      <c r="BM77" s="525"/>
      <c r="BN77" s="525"/>
      <c r="BO77" s="525"/>
      <c r="BP77" s="525"/>
      <c r="BQ77" s="525"/>
      <c r="BR77" s="525"/>
      <c r="BS77" s="525"/>
      <c r="BT77" s="525"/>
      <c r="BU77" s="525"/>
      <c r="BV77" s="525"/>
      <c r="BW77" s="525"/>
      <c r="BX77" s="525"/>
      <c r="BY77" s="525"/>
      <c r="BZ77" s="525"/>
      <c r="CA77" s="525"/>
      <c r="CB77" s="525"/>
      <c r="CC77" s="525"/>
      <c r="CD77" s="525"/>
      <c r="CE77" s="525"/>
      <c r="CF77" s="525"/>
      <c r="CG77" s="525"/>
    </row>
    <row r="78" spans="2:85" x14ac:dyDescent="0.2">
      <c r="B78" s="525"/>
      <c r="C78" s="531"/>
      <c r="E78" s="525"/>
      <c r="F78" s="530"/>
      <c r="G78" s="525"/>
      <c r="H78" s="525"/>
      <c r="I78" s="525"/>
      <c r="J78" s="525"/>
      <c r="K78" s="525"/>
      <c r="L78" s="525"/>
      <c r="M78" s="525"/>
      <c r="N78" s="525"/>
      <c r="O78" s="525"/>
      <c r="P78" s="525"/>
      <c r="Q78" s="525"/>
      <c r="R78" s="525"/>
      <c r="T78" s="525"/>
      <c r="U78" s="525"/>
      <c r="V78" s="525"/>
      <c r="Z78" s="525"/>
      <c r="AA78" s="525"/>
      <c r="AB78" s="525"/>
      <c r="AC78" s="529"/>
      <c r="AD78" s="528"/>
      <c r="AE78" s="528"/>
      <c r="AF78" s="525"/>
      <c r="AG78" s="525"/>
      <c r="AH78" s="525"/>
      <c r="AI78" s="525"/>
      <c r="AJ78" s="525"/>
      <c r="AK78" s="525"/>
      <c r="AL78" s="525"/>
      <c r="AM78" s="525"/>
      <c r="AN78" s="525"/>
      <c r="AO78" s="525"/>
      <c r="AP78" s="525"/>
      <c r="AQ78" s="525"/>
      <c r="AR78" s="525"/>
      <c r="AS78" s="525"/>
      <c r="AT78" s="525"/>
      <c r="AU78" s="525"/>
      <c r="AV78" s="525"/>
      <c r="AW78" s="525"/>
      <c r="AX78" s="525"/>
      <c r="AY78" s="525"/>
      <c r="AZ78" s="525"/>
      <c r="BA78" s="525"/>
      <c r="BB78" s="525"/>
      <c r="BC78" s="525"/>
      <c r="BD78" s="533"/>
      <c r="BE78" s="533"/>
      <c r="BF78" s="533"/>
      <c r="BG78" s="533"/>
      <c r="BH78" s="533"/>
      <c r="BI78" s="533"/>
      <c r="BJ78" s="525"/>
      <c r="BK78" s="525"/>
      <c r="BL78" s="525"/>
      <c r="BM78" s="525"/>
      <c r="BN78" s="525"/>
      <c r="BO78" s="525"/>
      <c r="BP78" s="525"/>
      <c r="BQ78" s="525"/>
      <c r="BR78" s="525"/>
      <c r="BS78" s="525"/>
      <c r="BT78" s="525"/>
      <c r="BU78" s="525"/>
      <c r="BV78" s="525"/>
      <c r="BW78" s="525"/>
      <c r="BX78" s="525"/>
      <c r="BY78" s="525"/>
      <c r="BZ78" s="525"/>
      <c r="CA78" s="525"/>
      <c r="CB78" s="525"/>
      <c r="CC78" s="525"/>
      <c r="CD78" s="525"/>
      <c r="CE78" s="525"/>
      <c r="CF78" s="525"/>
      <c r="CG78" s="525"/>
    </row>
    <row r="79" spans="2:85" x14ac:dyDescent="0.2">
      <c r="B79" s="525"/>
      <c r="C79" s="531"/>
      <c r="E79" s="525"/>
      <c r="F79" s="530"/>
      <c r="G79" s="525"/>
      <c r="H79" s="525"/>
      <c r="I79" s="525"/>
      <c r="J79" s="525"/>
      <c r="K79" s="525"/>
      <c r="L79" s="525"/>
      <c r="M79" s="525"/>
      <c r="N79" s="525"/>
      <c r="O79" s="525"/>
      <c r="P79" s="525"/>
      <c r="Q79" s="525"/>
      <c r="R79" s="525"/>
      <c r="T79" s="525"/>
      <c r="U79" s="525"/>
      <c r="V79" s="525"/>
      <c r="Z79" s="525"/>
      <c r="AA79" s="525"/>
      <c r="AB79" s="525"/>
      <c r="AC79" s="529"/>
      <c r="AD79" s="528"/>
      <c r="AE79" s="528"/>
      <c r="AF79" s="525"/>
      <c r="AG79" s="525"/>
      <c r="AH79" s="525"/>
      <c r="AI79" s="525"/>
      <c r="AJ79" s="525"/>
      <c r="AK79" s="525"/>
      <c r="AL79" s="525"/>
      <c r="AM79" s="525"/>
      <c r="AN79" s="525"/>
      <c r="AO79" s="525"/>
      <c r="AP79" s="525"/>
      <c r="AQ79" s="525"/>
      <c r="AR79" s="525"/>
      <c r="AS79" s="525"/>
      <c r="AT79" s="525"/>
      <c r="AU79" s="525"/>
      <c r="AV79" s="525"/>
      <c r="AW79" s="525"/>
      <c r="AX79" s="525"/>
      <c r="AY79" s="525"/>
      <c r="AZ79" s="525"/>
      <c r="BA79" s="525"/>
      <c r="BB79" s="525"/>
      <c r="BC79" s="525"/>
      <c r="BD79" s="533"/>
      <c r="BE79" s="533"/>
      <c r="BF79" s="533"/>
      <c r="BG79" s="533"/>
      <c r="BH79" s="533"/>
      <c r="BI79" s="533"/>
      <c r="BJ79" s="525"/>
      <c r="BK79" s="525"/>
      <c r="BL79" s="525"/>
      <c r="BM79" s="525"/>
      <c r="BN79" s="525"/>
      <c r="BO79" s="525"/>
      <c r="BP79" s="525"/>
      <c r="BQ79" s="525"/>
      <c r="BR79" s="525"/>
      <c r="BS79" s="525"/>
      <c r="BT79" s="525"/>
      <c r="BU79" s="525"/>
      <c r="BV79" s="525"/>
      <c r="BW79" s="525"/>
      <c r="BX79" s="525"/>
      <c r="BY79" s="525"/>
      <c r="BZ79" s="525"/>
      <c r="CA79" s="525"/>
      <c r="CB79" s="525"/>
      <c r="CC79" s="525"/>
      <c r="CD79" s="525"/>
      <c r="CE79" s="525"/>
      <c r="CF79" s="525"/>
      <c r="CG79" s="525"/>
    </row>
    <row r="80" spans="2:85" x14ac:dyDescent="0.2">
      <c r="B80" s="525"/>
      <c r="C80" s="531"/>
      <c r="E80" s="525"/>
      <c r="F80" s="530"/>
      <c r="G80" s="525"/>
      <c r="H80" s="525"/>
      <c r="I80" s="525"/>
      <c r="J80" s="525"/>
      <c r="K80" s="525"/>
      <c r="L80" s="525"/>
      <c r="M80" s="525"/>
      <c r="N80" s="525"/>
      <c r="O80" s="525"/>
      <c r="P80" s="525"/>
      <c r="Q80" s="525"/>
      <c r="R80" s="525"/>
      <c r="T80" s="525"/>
      <c r="U80" s="525"/>
      <c r="V80" s="525"/>
      <c r="Z80" s="525"/>
      <c r="AA80" s="525"/>
      <c r="AB80" s="525"/>
      <c r="AC80" s="529"/>
      <c r="AD80" s="528"/>
      <c r="AE80" s="528"/>
      <c r="AF80" s="525"/>
      <c r="AG80" s="525"/>
      <c r="AH80" s="525"/>
      <c r="AI80" s="525"/>
      <c r="AJ80" s="525"/>
      <c r="AK80" s="525"/>
      <c r="AL80" s="525"/>
      <c r="AM80" s="525"/>
      <c r="AN80" s="525"/>
      <c r="AO80" s="525"/>
      <c r="AP80" s="525"/>
      <c r="AQ80" s="525"/>
      <c r="AR80" s="525"/>
      <c r="AS80" s="525"/>
      <c r="AT80" s="525"/>
      <c r="AU80" s="525"/>
      <c r="AV80" s="525"/>
      <c r="AW80" s="525"/>
      <c r="AX80" s="525"/>
      <c r="AY80" s="525"/>
      <c r="AZ80" s="525"/>
      <c r="BA80" s="525"/>
      <c r="BB80" s="525"/>
      <c r="BC80" s="525"/>
      <c r="BD80" s="533"/>
      <c r="BE80" s="533"/>
      <c r="BF80" s="533"/>
      <c r="BG80" s="533"/>
      <c r="BH80" s="533"/>
      <c r="BI80" s="533"/>
      <c r="BJ80" s="525"/>
      <c r="BK80" s="525"/>
      <c r="BL80" s="525"/>
      <c r="BM80" s="525"/>
      <c r="BN80" s="525"/>
      <c r="BO80" s="525"/>
      <c r="BP80" s="525"/>
      <c r="BQ80" s="525"/>
      <c r="BR80" s="525"/>
      <c r="BS80" s="525"/>
      <c r="BT80" s="525"/>
      <c r="BU80" s="525"/>
      <c r="BV80" s="525"/>
      <c r="BW80" s="525"/>
      <c r="BX80" s="525"/>
      <c r="BY80" s="525"/>
      <c r="BZ80" s="525"/>
      <c r="CA80" s="525"/>
      <c r="CB80" s="525"/>
      <c r="CC80" s="525"/>
      <c r="CD80" s="525"/>
      <c r="CE80" s="525"/>
      <c r="CF80" s="525"/>
      <c r="CG80" s="525"/>
    </row>
    <row r="81" spans="2:85" x14ac:dyDescent="0.2">
      <c r="B81" s="525"/>
      <c r="C81" s="531"/>
      <c r="E81" s="525"/>
      <c r="F81" s="530"/>
      <c r="G81" s="525"/>
      <c r="H81" s="525"/>
      <c r="I81" s="525"/>
      <c r="J81" s="525"/>
      <c r="K81" s="525"/>
      <c r="L81" s="525"/>
      <c r="M81" s="525"/>
      <c r="N81" s="525"/>
      <c r="O81" s="525"/>
      <c r="P81" s="525"/>
      <c r="Q81" s="525"/>
      <c r="R81" s="525"/>
      <c r="T81" s="525"/>
      <c r="U81" s="525"/>
      <c r="V81" s="525"/>
      <c r="Z81" s="525"/>
      <c r="AA81" s="525"/>
      <c r="AB81" s="525"/>
      <c r="AC81" s="529"/>
      <c r="AD81" s="528"/>
      <c r="AE81" s="528"/>
      <c r="AF81" s="525"/>
      <c r="AG81" s="525"/>
      <c r="AH81" s="525"/>
      <c r="AI81" s="525"/>
      <c r="AJ81" s="525"/>
      <c r="AK81" s="525"/>
      <c r="AL81" s="525"/>
      <c r="AM81" s="525"/>
      <c r="AN81" s="525"/>
      <c r="AO81" s="525"/>
      <c r="AP81" s="525"/>
      <c r="AQ81" s="525"/>
      <c r="AR81" s="525"/>
      <c r="AS81" s="525"/>
      <c r="AT81" s="525"/>
      <c r="AU81" s="525"/>
      <c r="AV81" s="525"/>
      <c r="AW81" s="525"/>
      <c r="AX81" s="525"/>
      <c r="AY81" s="525"/>
      <c r="AZ81" s="525"/>
      <c r="BA81" s="525"/>
      <c r="BB81" s="525"/>
      <c r="BC81" s="525"/>
      <c r="BD81" s="533"/>
      <c r="BE81" s="533"/>
      <c r="BF81" s="533"/>
      <c r="BG81" s="533"/>
      <c r="BH81" s="533"/>
      <c r="BI81" s="533"/>
      <c r="BJ81" s="525"/>
      <c r="BK81" s="525"/>
      <c r="BL81" s="525"/>
      <c r="BM81" s="525"/>
      <c r="BN81" s="525"/>
      <c r="BO81" s="525"/>
      <c r="BP81" s="525"/>
      <c r="BQ81" s="525"/>
      <c r="BR81" s="525"/>
      <c r="BS81" s="525"/>
      <c r="BT81" s="525"/>
      <c r="BU81" s="525"/>
      <c r="BV81" s="525"/>
      <c r="BW81" s="525"/>
      <c r="BX81" s="525"/>
      <c r="BY81" s="525"/>
      <c r="BZ81" s="525"/>
      <c r="CA81" s="525"/>
      <c r="CB81" s="525"/>
      <c r="CC81" s="525"/>
      <c r="CD81" s="525"/>
      <c r="CE81" s="525"/>
      <c r="CF81" s="525"/>
      <c r="CG81" s="525"/>
    </row>
    <row r="82" spans="2:85" x14ac:dyDescent="0.2">
      <c r="B82" s="525"/>
      <c r="C82" s="531"/>
      <c r="E82" s="525"/>
      <c r="F82" s="530"/>
      <c r="G82" s="525"/>
      <c r="H82" s="525"/>
      <c r="I82" s="525"/>
      <c r="J82" s="525"/>
      <c r="K82" s="525"/>
      <c r="L82" s="525"/>
      <c r="M82" s="525"/>
      <c r="N82" s="525"/>
      <c r="O82" s="525"/>
      <c r="P82" s="525"/>
      <c r="Q82" s="525"/>
      <c r="R82" s="525"/>
      <c r="T82" s="525"/>
      <c r="U82" s="525"/>
      <c r="V82" s="525"/>
      <c r="Z82" s="525"/>
      <c r="AA82" s="525"/>
      <c r="AB82" s="525"/>
      <c r="AC82" s="529"/>
      <c r="AD82" s="528"/>
      <c r="AE82" s="528"/>
      <c r="AF82" s="525"/>
      <c r="AG82" s="525"/>
      <c r="AH82" s="525"/>
      <c r="AI82" s="525"/>
      <c r="AJ82" s="525"/>
      <c r="AK82" s="525"/>
      <c r="AL82" s="525"/>
      <c r="AM82" s="525"/>
      <c r="AN82" s="525"/>
      <c r="AO82" s="525"/>
      <c r="AP82" s="525"/>
      <c r="AQ82" s="525"/>
      <c r="AR82" s="525"/>
      <c r="AS82" s="525"/>
      <c r="AT82" s="525"/>
      <c r="AU82" s="525"/>
      <c r="AV82" s="525"/>
      <c r="AW82" s="525"/>
      <c r="AX82" s="525"/>
      <c r="AY82" s="525"/>
      <c r="AZ82" s="525"/>
      <c r="BA82" s="525"/>
      <c r="BB82" s="525"/>
      <c r="BC82" s="525"/>
      <c r="BD82" s="533"/>
      <c r="BE82" s="533"/>
      <c r="BF82" s="533"/>
      <c r="BG82" s="533"/>
      <c r="BH82" s="533"/>
      <c r="BI82" s="533"/>
      <c r="BJ82" s="525"/>
      <c r="BK82" s="525"/>
      <c r="BL82" s="525"/>
      <c r="BM82" s="525"/>
      <c r="BN82" s="525"/>
      <c r="BO82" s="525"/>
      <c r="BP82" s="525"/>
      <c r="BQ82" s="525"/>
      <c r="BR82" s="525"/>
      <c r="BS82" s="525"/>
      <c r="BT82" s="525"/>
      <c r="BU82" s="525"/>
      <c r="BV82" s="525"/>
      <c r="BW82" s="525"/>
      <c r="BX82" s="525"/>
      <c r="BY82" s="525"/>
      <c r="BZ82" s="525"/>
      <c r="CA82" s="525"/>
      <c r="CB82" s="525"/>
      <c r="CC82" s="525"/>
      <c r="CD82" s="525"/>
      <c r="CE82" s="525"/>
      <c r="CF82" s="525"/>
      <c r="CG82" s="525"/>
    </row>
    <row r="83" spans="2:85" x14ac:dyDescent="0.2">
      <c r="B83" s="525"/>
      <c r="C83" s="531"/>
      <c r="E83" s="525"/>
      <c r="F83" s="530"/>
      <c r="G83" s="525"/>
      <c r="H83" s="525"/>
      <c r="I83" s="525"/>
      <c r="J83" s="525"/>
      <c r="K83" s="525"/>
      <c r="L83" s="525"/>
      <c r="M83" s="525"/>
      <c r="N83" s="525"/>
      <c r="O83" s="525"/>
      <c r="P83" s="525"/>
      <c r="Q83" s="525"/>
      <c r="R83" s="525"/>
      <c r="T83" s="525"/>
      <c r="U83" s="525"/>
      <c r="V83" s="525"/>
      <c r="Z83" s="525"/>
      <c r="AA83" s="525"/>
      <c r="AB83" s="525"/>
      <c r="AC83" s="529"/>
      <c r="AD83" s="528"/>
      <c r="AE83" s="528"/>
      <c r="AF83" s="525"/>
      <c r="AG83" s="525"/>
      <c r="AH83" s="525"/>
      <c r="AI83" s="525"/>
      <c r="AJ83" s="525"/>
      <c r="AK83" s="525"/>
      <c r="AL83" s="525"/>
      <c r="AM83" s="525"/>
      <c r="AN83" s="525"/>
      <c r="AO83" s="525"/>
      <c r="AP83" s="525"/>
      <c r="AQ83" s="525"/>
      <c r="AR83" s="525"/>
      <c r="AS83" s="525"/>
      <c r="AT83" s="525"/>
      <c r="AU83" s="525"/>
      <c r="AV83" s="525"/>
      <c r="AW83" s="525"/>
      <c r="AX83" s="525"/>
      <c r="AY83" s="525"/>
      <c r="AZ83" s="525"/>
      <c r="BA83" s="525"/>
      <c r="BB83" s="525"/>
      <c r="BC83" s="525"/>
      <c r="BD83" s="533"/>
      <c r="BE83" s="533"/>
      <c r="BF83" s="533"/>
      <c r="BG83" s="533"/>
      <c r="BH83" s="533"/>
      <c r="BI83" s="533"/>
      <c r="BJ83" s="525"/>
      <c r="BK83" s="525"/>
      <c r="BL83" s="525"/>
      <c r="BM83" s="525"/>
      <c r="BN83" s="525"/>
      <c r="BO83" s="525"/>
      <c r="BP83" s="525"/>
      <c r="BQ83" s="525"/>
      <c r="BR83" s="525"/>
      <c r="BS83" s="525"/>
      <c r="BT83" s="525"/>
      <c r="BU83" s="525"/>
      <c r="BV83" s="525"/>
      <c r="BW83" s="525"/>
      <c r="BX83" s="525"/>
      <c r="BY83" s="525"/>
      <c r="BZ83" s="525"/>
      <c r="CA83" s="525"/>
      <c r="CB83" s="525"/>
      <c r="CC83" s="525"/>
      <c r="CD83" s="525"/>
      <c r="CE83" s="525"/>
      <c r="CF83" s="525"/>
      <c r="CG83" s="525"/>
    </row>
  </sheetData>
  <printOptions horizontalCentered="1" verticalCentered="1"/>
  <pageMargins left="0.62992125984251968" right="0.78740157480314965" top="0.9055118110236221" bottom="0.98425196850393704" header="0.43307086614173229" footer="0.51181102362204722"/>
  <pageSetup paperSize="9" scale="59" fitToHeight="0" orientation="landscape" r:id="rId1"/>
  <headerFooter alignWithMargins="0">
    <oddHeader xml:space="preserve">&amp;C&amp;"Arial,Obyčejné"
&amp;"Arial,Tučné"&amp;13Vývoj hospodaření systému veřejného zdravotního pojištění v letech 2020 až r. 2024&amp;"Arial,Obyčejné"&amp;11
&amp;R&amp;"Arial CE,Tučné"&amp;10Příloha
Tabulka č. 2     &amp;"Arial CE,Obyčejné"
</oddHeader>
    <oddFooter xml:space="preserve">&amp;L&amp;"Arial CE,Tučné"&amp;11Ministerstvo financí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zoomScaleNormal="100" zoomScalePageLayoutView="110" workbookViewId="0">
      <selection activeCell="C8" sqref="C8:H16"/>
    </sheetView>
  </sheetViews>
  <sheetFormatPr defaultColWidth="9.33203125" defaultRowHeight="12.75" x14ac:dyDescent="0.2"/>
  <cols>
    <col min="1" max="1" width="7.83203125" style="805" customWidth="1"/>
    <col min="2" max="2" width="52.33203125" style="805" customWidth="1"/>
    <col min="3" max="4" width="22" style="805" customWidth="1"/>
    <col min="5" max="6" width="19.6640625" style="805" customWidth="1"/>
    <col min="7" max="7" width="23.83203125" style="805" customWidth="1"/>
    <col min="8" max="8" width="19.5" style="805" customWidth="1"/>
    <col min="9" max="37" width="9.33203125" style="805"/>
    <col min="38" max="38" width="13.1640625" style="805" customWidth="1"/>
    <col min="39" max="43" width="9.33203125" style="805"/>
    <col min="44" max="44" width="12.1640625" style="805" customWidth="1"/>
    <col min="45" max="16384" width="9.33203125" style="805"/>
  </cols>
  <sheetData>
    <row r="1" spans="1:12" ht="13.5" thickBot="1" x14ac:dyDescent="0.25">
      <c r="H1" s="834" t="s">
        <v>189</v>
      </c>
    </row>
    <row r="2" spans="1:12" ht="16.5" customHeight="1" thickTop="1" x14ac:dyDescent="0.2">
      <c r="A2" s="833"/>
      <c r="B2" s="1096"/>
      <c r="C2" s="1256" t="s">
        <v>188</v>
      </c>
      <c r="D2" s="1257"/>
      <c r="E2" s="1257"/>
      <c r="F2" s="1257"/>
      <c r="G2" s="1257"/>
      <c r="H2" s="1258"/>
    </row>
    <row r="3" spans="1:12" ht="16.5" customHeight="1" thickBot="1" x14ac:dyDescent="0.25">
      <c r="A3" s="1093" t="s">
        <v>6</v>
      </c>
      <c r="B3" s="1097" t="s">
        <v>211</v>
      </c>
      <c r="C3" s="1259" t="s">
        <v>252</v>
      </c>
      <c r="D3" s="1260"/>
      <c r="E3" s="1260"/>
      <c r="F3" s="1260"/>
      <c r="G3" s="1260"/>
      <c r="H3" s="1261"/>
    </row>
    <row r="4" spans="1:12" x14ac:dyDescent="0.2">
      <c r="A4" s="832"/>
      <c r="B4" s="1098"/>
      <c r="C4" s="831" t="s">
        <v>253</v>
      </c>
      <c r="D4" s="860" t="s">
        <v>253</v>
      </c>
      <c r="E4" s="830" t="s">
        <v>163</v>
      </c>
      <c r="F4" s="829" t="s">
        <v>242</v>
      </c>
      <c r="G4" s="828" t="s">
        <v>242</v>
      </c>
      <c r="H4" s="827" t="s">
        <v>163</v>
      </c>
    </row>
    <row r="5" spans="1:12" x14ac:dyDescent="0.2">
      <c r="A5" s="826"/>
      <c r="B5" s="1099"/>
      <c r="C5" s="1157" t="s">
        <v>198</v>
      </c>
      <c r="D5" s="1156" t="s">
        <v>187</v>
      </c>
      <c r="E5" s="1158" t="s">
        <v>186</v>
      </c>
      <c r="F5" s="829" t="s">
        <v>198</v>
      </c>
      <c r="G5" s="1159" t="s">
        <v>185</v>
      </c>
      <c r="H5" s="1160" t="s">
        <v>184</v>
      </c>
    </row>
    <row r="6" spans="1:12" ht="13.5" thickBot="1" x14ac:dyDescent="0.25">
      <c r="A6" s="826"/>
      <c r="B6" s="1099"/>
      <c r="C6" s="1157" t="s">
        <v>231</v>
      </c>
      <c r="D6" s="1156" t="s">
        <v>231</v>
      </c>
      <c r="E6" s="1158"/>
      <c r="F6" s="829" t="s">
        <v>238</v>
      </c>
      <c r="G6" s="1158" t="s">
        <v>238</v>
      </c>
      <c r="H6" s="1160"/>
    </row>
    <row r="7" spans="1:12" ht="13.5" thickBot="1" x14ac:dyDescent="0.25">
      <c r="A7" s="825"/>
      <c r="B7" s="1064"/>
      <c r="C7" s="1069" t="s">
        <v>183</v>
      </c>
      <c r="D7" s="824" t="s">
        <v>182</v>
      </c>
      <c r="E7" s="864"/>
      <c r="F7" s="824" t="s">
        <v>181</v>
      </c>
      <c r="G7" s="823" t="s">
        <v>180</v>
      </c>
      <c r="H7" s="822"/>
    </row>
    <row r="8" spans="1:12" x14ac:dyDescent="0.2">
      <c r="A8" s="821">
        <v>111</v>
      </c>
      <c r="B8" s="1065" t="s">
        <v>19</v>
      </c>
      <c r="C8" s="1084">
        <v>3582542</v>
      </c>
      <c r="D8" s="861">
        <v>3582542</v>
      </c>
      <c r="E8" s="868">
        <v>0</v>
      </c>
      <c r="F8" s="868">
        <v>3908739</v>
      </c>
      <c r="G8" s="865">
        <v>3908739</v>
      </c>
      <c r="H8" s="1070">
        <v>0</v>
      </c>
    </row>
    <row r="9" spans="1:12" x14ac:dyDescent="0.2">
      <c r="A9" s="820">
        <v>201</v>
      </c>
      <c r="B9" s="1066" t="s">
        <v>20</v>
      </c>
      <c r="C9" s="1085">
        <v>383861</v>
      </c>
      <c r="D9" s="862">
        <v>383861</v>
      </c>
      <c r="E9" s="869">
        <v>0</v>
      </c>
      <c r="F9" s="869">
        <v>418352</v>
      </c>
      <c r="G9" s="866">
        <v>418352</v>
      </c>
      <c r="H9" s="1071">
        <v>0</v>
      </c>
    </row>
    <row r="10" spans="1:12" x14ac:dyDescent="0.2">
      <c r="A10" s="820">
        <v>205</v>
      </c>
      <c r="B10" s="1066" t="s">
        <v>95</v>
      </c>
      <c r="C10" s="1085">
        <v>656463</v>
      </c>
      <c r="D10" s="863">
        <v>656463</v>
      </c>
      <c r="E10" s="870">
        <v>0</v>
      </c>
      <c r="F10" s="870">
        <v>725840</v>
      </c>
      <c r="G10" s="867">
        <v>725840</v>
      </c>
      <c r="H10" s="1072">
        <v>0</v>
      </c>
    </row>
    <row r="11" spans="1:12" x14ac:dyDescent="0.2">
      <c r="A11" s="820">
        <v>207</v>
      </c>
      <c r="B11" s="1066" t="s">
        <v>69</v>
      </c>
      <c r="C11" s="1085">
        <v>384323.54</v>
      </c>
      <c r="D11" s="863">
        <v>384323.54</v>
      </c>
      <c r="E11" s="870">
        <v>0</v>
      </c>
      <c r="F11" s="870">
        <v>429857.50324699999</v>
      </c>
      <c r="G11" s="867">
        <v>429857.50324699999</v>
      </c>
      <c r="H11" s="1072">
        <v>0</v>
      </c>
    </row>
    <row r="12" spans="1:12" x14ac:dyDescent="0.2">
      <c r="A12" s="820">
        <v>209</v>
      </c>
      <c r="B12" s="1066" t="s">
        <v>94</v>
      </c>
      <c r="C12" s="1085">
        <v>79316</v>
      </c>
      <c r="D12" s="862">
        <v>79316</v>
      </c>
      <c r="E12" s="869">
        <v>0</v>
      </c>
      <c r="F12" s="869">
        <v>88835</v>
      </c>
      <c r="G12" s="866">
        <v>88835</v>
      </c>
      <c r="H12" s="1071">
        <v>0</v>
      </c>
    </row>
    <row r="13" spans="1:12" x14ac:dyDescent="0.2">
      <c r="A13" s="820">
        <v>211</v>
      </c>
      <c r="B13" s="1066" t="s">
        <v>17</v>
      </c>
      <c r="C13" s="1085">
        <v>729628</v>
      </c>
      <c r="D13" s="863">
        <v>729628</v>
      </c>
      <c r="E13" s="870">
        <v>0</v>
      </c>
      <c r="F13" s="870">
        <v>812394</v>
      </c>
      <c r="G13" s="867">
        <v>812394</v>
      </c>
      <c r="H13" s="1072">
        <v>0</v>
      </c>
    </row>
    <row r="14" spans="1:12" ht="13.5" thickBot="1" x14ac:dyDescent="0.25">
      <c r="A14" s="820">
        <v>213</v>
      </c>
      <c r="B14" s="1066" t="s">
        <v>216</v>
      </c>
      <c r="C14" s="1086">
        <v>225752</v>
      </c>
      <c r="D14" s="1029">
        <v>225752</v>
      </c>
      <c r="E14" s="1030">
        <v>0</v>
      </c>
      <c r="F14" s="1030">
        <v>249883</v>
      </c>
      <c r="G14" s="1031">
        <v>249883</v>
      </c>
      <c r="H14" s="1073">
        <v>0</v>
      </c>
    </row>
    <row r="15" spans="1:12" ht="15" customHeight="1" thickTop="1" thickBot="1" x14ac:dyDescent="0.25">
      <c r="A15" s="819" t="s">
        <v>18</v>
      </c>
      <c r="B15" s="1067"/>
      <c r="C15" s="1089">
        <v>2459343.54</v>
      </c>
      <c r="D15" s="1090">
        <v>2459343.54</v>
      </c>
      <c r="E15" s="1090">
        <v>0</v>
      </c>
      <c r="F15" s="1090">
        <v>2725161.5032470003</v>
      </c>
      <c r="G15" s="1091">
        <v>2725161.5032470003</v>
      </c>
      <c r="H15" s="1092">
        <v>0</v>
      </c>
      <c r="I15" s="818"/>
      <c r="J15" s="818"/>
      <c r="K15" s="818"/>
      <c r="L15" s="818"/>
    </row>
    <row r="16" spans="1:12" ht="15" customHeight="1" thickBot="1" x14ac:dyDescent="0.25">
      <c r="A16" s="817" t="s">
        <v>27</v>
      </c>
      <c r="B16" s="1068"/>
      <c r="C16" s="1088">
        <v>6041885.54</v>
      </c>
      <c r="D16" s="1087">
        <v>6041885.54</v>
      </c>
      <c r="E16" s="1074">
        <v>0</v>
      </c>
      <c r="F16" s="1074">
        <v>6633900.5032470003</v>
      </c>
      <c r="G16" s="1075">
        <v>6633900.5032470003</v>
      </c>
      <c r="H16" s="1076">
        <v>0</v>
      </c>
    </row>
    <row r="17" spans="2:10" ht="13.5" thickTop="1" x14ac:dyDescent="0.2">
      <c r="C17" s="816"/>
      <c r="D17" s="815"/>
      <c r="H17" s="807"/>
    </row>
    <row r="18" spans="2:10" x14ac:dyDescent="0.2">
      <c r="B18" s="1010" t="s">
        <v>92</v>
      </c>
      <c r="C18" s="555"/>
      <c r="D18" s="555"/>
      <c r="E18" s="555"/>
      <c r="F18" s="555"/>
      <c r="G18" s="555"/>
      <c r="H18" s="555"/>
      <c r="I18" s="807"/>
    </row>
    <row r="19" spans="2:10" x14ac:dyDescent="0.2">
      <c r="B19" s="1010" t="s">
        <v>179</v>
      </c>
      <c r="C19" s="555"/>
      <c r="D19" s="555"/>
      <c r="E19" s="555"/>
      <c r="F19" s="555"/>
      <c r="G19" s="555"/>
      <c r="H19" s="555"/>
      <c r="I19" s="807"/>
    </row>
    <row r="20" spans="2:10" s="812" customFormat="1" x14ac:dyDescent="0.2">
      <c r="C20" s="555"/>
      <c r="D20" s="814"/>
      <c r="E20" s="555"/>
      <c r="F20" s="555"/>
      <c r="G20" s="555"/>
      <c r="H20" s="555"/>
      <c r="I20" s="813"/>
      <c r="J20" s="810"/>
    </row>
    <row r="21" spans="2:10" s="812" customFormat="1" x14ac:dyDescent="0.2">
      <c r="B21" s="555"/>
      <c r="C21" s="555"/>
      <c r="D21" s="555"/>
      <c r="E21" s="555"/>
      <c r="F21" s="555"/>
      <c r="G21" s="555"/>
      <c r="H21" s="555"/>
      <c r="I21" s="813"/>
      <c r="J21" s="810"/>
    </row>
    <row r="22" spans="2:10" x14ac:dyDescent="0.2">
      <c r="B22" s="555"/>
      <c r="C22" s="1063"/>
      <c r="D22" s="555"/>
      <c r="E22" s="555"/>
      <c r="F22" s="555"/>
      <c r="G22" s="555"/>
      <c r="H22" s="555"/>
      <c r="I22" s="811"/>
      <c r="J22" s="809"/>
    </row>
    <row r="23" spans="2:10" x14ac:dyDescent="0.2">
      <c r="B23" s="555"/>
      <c r="C23" s="555"/>
      <c r="D23" s="555"/>
      <c r="E23" s="555"/>
      <c r="F23" s="555"/>
      <c r="G23" s="555"/>
      <c r="H23" s="555"/>
      <c r="I23" s="811"/>
      <c r="J23" s="809"/>
    </row>
    <row r="24" spans="2:10" x14ac:dyDescent="0.2">
      <c r="B24" s="555"/>
      <c r="C24" s="555"/>
      <c r="D24" s="555"/>
      <c r="E24" s="555"/>
      <c r="F24" s="555"/>
      <c r="G24" s="555"/>
      <c r="H24" s="555"/>
      <c r="I24" s="811"/>
      <c r="J24" s="809"/>
    </row>
    <row r="25" spans="2:10" x14ac:dyDescent="0.2">
      <c r="B25" s="807"/>
      <c r="C25" s="807"/>
      <c r="D25" s="807"/>
      <c r="E25" s="807"/>
      <c r="F25" s="807"/>
      <c r="G25" s="807"/>
      <c r="H25" s="807"/>
      <c r="I25" s="807"/>
    </row>
    <row r="26" spans="2:10" x14ac:dyDescent="0.2">
      <c r="B26" s="522"/>
      <c r="C26" s="810"/>
      <c r="D26" s="810"/>
      <c r="E26" s="810"/>
      <c r="F26" s="810"/>
      <c r="G26" s="810"/>
      <c r="H26" s="810"/>
      <c r="I26" s="809"/>
      <c r="J26" s="809"/>
    </row>
    <row r="27" spans="2:10" s="807" customFormat="1" x14ac:dyDescent="0.2"/>
    <row r="28" spans="2:10" s="807" customFormat="1" x14ac:dyDescent="0.2">
      <c r="B28" s="555"/>
      <c r="J28" s="808"/>
    </row>
    <row r="29" spans="2:10" x14ac:dyDescent="0.2">
      <c r="J29" s="806"/>
    </row>
    <row r="30" spans="2:10" x14ac:dyDescent="0.2">
      <c r="J30" s="806"/>
    </row>
    <row r="31" spans="2:10" x14ac:dyDescent="0.2">
      <c r="J31" s="806"/>
    </row>
    <row r="32" spans="2:10" x14ac:dyDescent="0.2">
      <c r="J32" s="806"/>
    </row>
    <row r="33" spans="10:10" x14ac:dyDescent="0.2">
      <c r="J33" s="806"/>
    </row>
    <row r="34" spans="10:10" x14ac:dyDescent="0.2">
      <c r="J34" s="806"/>
    </row>
  </sheetData>
  <mergeCells count="2">
    <mergeCell ref="C2:H2"/>
    <mergeCell ref="C3:H3"/>
  </mergeCells>
  <pageMargins left="1.24" right="0.62992125984251968" top="2" bottom="0.98425196850393704" header="0.82677165354330717" footer="0.51181102362204722"/>
  <pageSetup paperSize="9" scale="92" orientation="landscape" r:id="rId1"/>
  <headerFooter alignWithMargins="0">
    <oddHeader xml:space="preserve">&amp;C&amp;"Arial CE,Tučné"&amp;14
Výše finančních prostředků na bankovních účtech rezervních fondů&amp;R&amp;"Arial,Tučné"&amp;10Příloha       
Tabulka č. 3&amp;"Times New Roman CE,Obyčejné"&amp;8 </oddHeader>
    <oddFooter>&amp;L&amp;"Arial,Tučné"Ministerstvo financí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tab.č.1</vt:lpstr>
      <vt:lpstr>tab.č.1a</vt:lpstr>
      <vt:lpstr>tab.č.1b</vt:lpstr>
      <vt:lpstr>tab.č.1c</vt:lpstr>
      <vt:lpstr>tab. č. 2</vt:lpstr>
      <vt:lpstr>tab. č. 3</vt:lpstr>
      <vt:lpstr>tab.č.1!Názvy_tisku</vt:lpstr>
      <vt:lpstr>tab.č.1!Oblast_tisku</vt:lpstr>
      <vt:lpstr>tab.č.1a!Oblast_tisku</vt:lpstr>
      <vt:lpstr>tab.č.1b!Oblast_tisku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Kovandová Markéta Mgr.</cp:lastModifiedBy>
  <cp:lastPrinted>2022-12-22T08:54:15Z</cp:lastPrinted>
  <dcterms:created xsi:type="dcterms:W3CDTF">2000-03-14T13:47:43Z</dcterms:created>
  <dcterms:modified xsi:type="dcterms:W3CDTF">2024-01-11T11:32:27Z</dcterms:modified>
</cp:coreProperties>
</file>